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75" windowWidth="18975" windowHeight="10935"/>
  </bookViews>
  <sheets>
    <sheet name="Sheet1" sheetId="1" r:id="rId1"/>
    <sheet name="Sheet2" sheetId="2" r:id="rId2"/>
    <sheet name="Sheet3" sheetId="3" r:id="rId3"/>
  </sheets>
  <definedNames>
    <definedName name="_xlnm.Print_Area" localSheetId="0">Sheet1!$A$2:$I$37</definedName>
  </definedNames>
  <calcPr calcId="125725"/>
</workbook>
</file>

<file path=xl/calcChain.xml><?xml version="1.0" encoding="utf-8"?>
<calcChain xmlns="http://schemas.openxmlformats.org/spreadsheetml/2006/main">
  <c r="H11" i="1"/>
  <c r="I11" s="1"/>
  <c r="G11" s="1"/>
  <c r="D6"/>
  <c r="H6"/>
  <c r="G6" s="1"/>
  <c r="F11" l="1"/>
  <c r="C14" s="1"/>
  <c r="C27" s="1"/>
  <c r="H12"/>
  <c r="H13" s="1"/>
  <c r="I13" s="1"/>
  <c r="F13" s="1"/>
  <c r="F6"/>
  <c r="B7" s="1"/>
  <c r="D14" l="1"/>
  <c r="D27" s="1"/>
  <c r="B14"/>
  <c r="B27" s="1"/>
  <c r="H14"/>
  <c r="I14" s="1"/>
  <c r="F14" s="1"/>
  <c r="G13"/>
  <c r="I12"/>
  <c r="F12" s="1"/>
  <c r="H15" l="1"/>
  <c r="G12"/>
  <c r="D15" s="1"/>
  <c r="D28" s="1"/>
  <c r="C16"/>
  <c r="C29" s="1"/>
  <c r="D16"/>
  <c r="D29" s="1"/>
  <c r="B16"/>
  <c r="B29" s="1"/>
  <c r="G14"/>
  <c r="I15"/>
  <c r="F15" s="1"/>
  <c r="H16"/>
  <c r="C15" l="1"/>
  <c r="C28" s="1"/>
  <c r="B15"/>
  <c r="B28" s="1"/>
  <c r="D17"/>
  <c r="D30" s="1"/>
  <c r="B17"/>
  <c r="B30" s="1"/>
  <c r="C17"/>
  <c r="C30" s="1"/>
  <c r="I16"/>
  <c r="F16" s="1"/>
  <c r="G15"/>
  <c r="H17"/>
  <c r="C18" l="1"/>
  <c r="C31" s="1"/>
  <c r="D18"/>
  <c r="D31" s="1"/>
  <c r="B18"/>
  <c r="B31" s="1"/>
  <c r="I17"/>
  <c r="F17" s="1"/>
  <c r="G16"/>
  <c r="H18"/>
  <c r="D19" l="1"/>
  <c r="D32" s="1"/>
  <c r="B19"/>
  <c r="B32" s="1"/>
  <c r="C19"/>
  <c r="C32" s="1"/>
  <c r="I18"/>
  <c r="F18" s="1"/>
  <c r="G17"/>
  <c r="H19"/>
  <c r="C20" l="1"/>
  <c r="C33" s="1"/>
  <c r="D20"/>
  <c r="D33" s="1"/>
  <c r="B20"/>
  <c r="B33" s="1"/>
  <c r="I19"/>
  <c r="F19" s="1"/>
  <c r="G18"/>
  <c r="H20"/>
  <c r="H21" s="1"/>
  <c r="D21" l="1"/>
  <c r="D34" s="1"/>
  <c r="B21"/>
  <c r="B34" s="1"/>
  <c r="C21"/>
  <c r="C34" s="1"/>
  <c r="I21"/>
  <c r="F21" s="1"/>
  <c r="I20"/>
  <c r="F20" s="1"/>
  <c r="G19"/>
  <c r="C22" l="1"/>
  <c r="C35" s="1"/>
  <c r="D22"/>
  <c r="D35" s="1"/>
  <c r="B22"/>
  <c r="B35" s="1"/>
  <c r="G21"/>
  <c r="G20"/>
  <c r="C24" l="1"/>
  <c r="C37" s="1"/>
  <c r="D24"/>
  <c r="D37" s="1"/>
  <c r="B24"/>
  <c r="B37" s="1"/>
  <c r="D23"/>
  <c r="D36" s="1"/>
  <c r="B23"/>
  <c r="B36" s="1"/>
  <c r="C23"/>
  <c r="C36" s="1"/>
</calcChain>
</file>

<file path=xl/sharedStrings.xml><?xml version="1.0" encoding="utf-8"?>
<sst xmlns="http://schemas.openxmlformats.org/spreadsheetml/2006/main" count="28" uniqueCount="24">
  <si>
    <t>Enter Dir Cos</t>
  </si>
  <si>
    <t>l</t>
  </si>
  <si>
    <t>m</t>
  </si>
  <si>
    <t>n</t>
  </si>
  <si>
    <t>Enter RI's</t>
  </si>
  <si>
    <t>a</t>
  </si>
  <si>
    <t>b</t>
  </si>
  <si>
    <t>g</t>
  </si>
  <si>
    <t>K</t>
  </si>
  <si>
    <r>
      <t>C</t>
    </r>
    <r>
      <rPr>
        <b/>
        <vertAlign val="superscript"/>
        <sz val="12"/>
        <color theme="1"/>
        <rFont val="Calibri"/>
        <family val="2"/>
        <scheme val="minor"/>
      </rPr>
      <t>2</t>
    </r>
  </si>
  <si>
    <t>Bf</t>
  </si>
  <si>
    <t>Direction Cosines</t>
  </si>
  <si>
    <r>
      <t>a</t>
    </r>
    <r>
      <rPr>
        <b/>
        <sz val="11"/>
        <color theme="1"/>
        <rFont val="Calibri"/>
        <family val="2"/>
        <scheme val="minor"/>
      </rPr>
      <t>'</t>
    </r>
  </si>
  <si>
    <r>
      <t>g</t>
    </r>
    <r>
      <rPr>
        <b/>
        <sz val="11"/>
        <color theme="1"/>
        <rFont val="Calibri"/>
        <family val="2"/>
        <scheme val="minor"/>
      </rPr>
      <t>'</t>
    </r>
  </si>
  <si>
    <r>
      <rPr>
        <b/>
        <sz val="11"/>
        <color theme="1"/>
        <rFont val="Symbol"/>
        <family val="1"/>
        <charset val="2"/>
      </rPr>
      <t>Da</t>
    </r>
    <r>
      <rPr>
        <b/>
        <vertAlign val="subscript"/>
        <sz val="11"/>
        <color theme="1"/>
        <rFont val="Calibri"/>
        <family val="2"/>
        <scheme val="minor"/>
      </rPr>
      <t>o</t>
    </r>
  </si>
  <si>
    <r>
      <t xml:space="preserve">Enter Bf, </t>
    </r>
    <r>
      <rPr>
        <b/>
        <sz val="11"/>
        <color theme="1"/>
        <rFont val="Symbol"/>
        <family val="1"/>
        <charset val="2"/>
      </rPr>
      <t>a</t>
    </r>
    <r>
      <rPr>
        <b/>
        <vertAlign val="subscript"/>
        <sz val="11"/>
        <color theme="1"/>
        <rFont val="Symbol"/>
        <family val="1"/>
        <charset val="2"/>
      </rPr>
      <t>o</t>
    </r>
    <r>
      <rPr>
        <b/>
        <sz val="11"/>
        <color theme="1"/>
        <rFont val="Symbol"/>
        <family val="1"/>
        <charset val="2"/>
      </rPr>
      <t>, Da</t>
    </r>
    <r>
      <rPr>
        <b/>
        <vertAlign val="subscript"/>
        <sz val="11"/>
        <color theme="1"/>
        <rFont val="Symbol"/>
        <family val="1"/>
        <charset val="2"/>
      </rPr>
      <t>o</t>
    </r>
  </si>
  <si>
    <r>
      <rPr>
        <b/>
        <i/>
        <sz val="11"/>
        <color theme="1"/>
        <rFont val="Calibri"/>
        <family val="2"/>
        <scheme val="minor"/>
      </rPr>
      <t>l</t>
    </r>
    <r>
      <rPr>
        <b/>
        <vertAlign val="superscript"/>
        <sz val="11"/>
        <color theme="1"/>
        <rFont val="Calibri"/>
        <family val="2"/>
        <scheme val="minor"/>
      </rPr>
      <t>2</t>
    </r>
  </si>
  <si>
    <r>
      <rPr>
        <b/>
        <i/>
        <sz val="11"/>
        <color theme="1"/>
        <rFont val="Calibri"/>
        <family val="2"/>
        <scheme val="minor"/>
      </rPr>
      <t>m</t>
    </r>
    <r>
      <rPr>
        <b/>
        <vertAlign val="superscript"/>
        <sz val="11"/>
        <color theme="1"/>
        <rFont val="Calibri"/>
        <family val="2"/>
        <scheme val="minor"/>
      </rPr>
      <t>2</t>
    </r>
  </si>
  <si>
    <r>
      <rPr>
        <b/>
        <i/>
        <sz val="11"/>
        <color theme="1"/>
        <rFont val="Calibri"/>
        <family val="2"/>
        <scheme val="minor"/>
      </rPr>
      <t>n</t>
    </r>
    <r>
      <rPr>
        <b/>
        <vertAlign val="superscript"/>
        <sz val="11"/>
        <color theme="1"/>
        <rFont val="Calibri"/>
        <family val="2"/>
        <scheme val="minor"/>
      </rPr>
      <t>2</t>
    </r>
  </si>
  <si>
    <r>
      <t>a</t>
    </r>
    <r>
      <rPr>
        <b/>
        <vertAlign val="subscript"/>
        <sz val="11"/>
        <color theme="1"/>
        <rFont val="Symbol"/>
        <family val="1"/>
        <charset val="2"/>
      </rPr>
      <t>o</t>
    </r>
    <r>
      <rPr>
        <b/>
        <sz val="11"/>
        <color theme="1"/>
        <rFont val="Calibri"/>
        <family val="2"/>
        <scheme val="minor"/>
      </rPr>
      <t>'</t>
    </r>
  </si>
  <si>
    <t>Part 1: Calculate birefringence from wave normals</t>
  </si>
  <si>
    <t>Part 2: Calculate wave normals from the birefringence</t>
  </si>
  <si>
    <t>Enter Refractive Indices</t>
  </si>
  <si>
    <t>Refractive Index</t>
  </si>
</sst>
</file>

<file path=xl/styles.xml><?xml version="1.0" encoding="utf-8"?>
<styleSheet xmlns="http://schemas.openxmlformats.org/spreadsheetml/2006/main">
  <numFmts count="3">
    <numFmt numFmtId="164" formatCode="0.0000"/>
    <numFmt numFmtId="165" formatCode="0.000000"/>
    <numFmt numFmtId="166" formatCode="0.00000"/>
  </numFmts>
  <fonts count="11">
    <font>
      <sz val="11"/>
      <color theme="1"/>
      <name val="Calibri"/>
      <family val="2"/>
      <scheme val="minor"/>
    </font>
    <font>
      <b/>
      <sz val="11"/>
      <color theme="1"/>
      <name val="Calibri"/>
      <family val="2"/>
      <scheme val="minor"/>
    </font>
    <font>
      <b/>
      <sz val="11"/>
      <color theme="1"/>
      <name val="Symbol"/>
      <family val="1"/>
      <charset val="2"/>
    </font>
    <font>
      <b/>
      <sz val="11"/>
      <color theme="1"/>
      <name val="Calibri"/>
      <family val="2"/>
    </font>
    <font>
      <b/>
      <vertAlign val="superscript"/>
      <sz val="12"/>
      <color theme="1"/>
      <name val="Calibri"/>
      <family val="2"/>
      <scheme val="minor"/>
    </font>
    <font>
      <b/>
      <vertAlign val="superscript"/>
      <sz val="11"/>
      <color theme="1"/>
      <name val="Calibri"/>
      <family val="2"/>
      <scheme val="minor"/>
    </font>
    <font>
      <b/>
      <vertAlign val="subscript"/>
      <sz val="11"/>
      <color theme="1"/>
      <name val="Symbol"/>
      <family val="1"/>
      <charset val="2"/>
    </font>
    <font>
      <b/>
      <vertAlign val="subscript"/>
      <sz val="11"/>
      <color theme="1"/>
      <name val="Calibri"/>
      <family val="2"/>
      <scheme val="minor"/>
    </font>
    <font>
      <b/>
      <sz val="12"/>
      <color theme="1"/>
      <name val="Calibri"/>
      <family val="2"/>
      <scheme val="minor"/>
    </font>
    <font>
      <b/>
      <sz val="16"/>
      <color theme="1"/>
      <name val="Calibri"/>
      <family val="2"/>
      <scheme val="minor"/>
    </font>
    <font>
      <b/>
      <i/>
      <sz val="11"/>
      <color theme="1"/>
      <name val="Calibri"/>
      <family val="2"/>
      <scheme val="minor"/>
    </font>
  </fonts>
  <fills count="2">
    <fill>
      <patternFill patternType="none"/>
    </fill>
    <fill>
      <patternFill patternType="gray125"/>
    </fill>
  </fills>
  <borders count="3">
    <border>
      <left/>
      <right/>
      <top/>
      <bottom/>
      <diagonal/>
    </border>
    <border>
      <left/>
      <right/>
      <top/>
      <bottom style="medium">
        <color indexed="64"/>
      </bottom>
      <diagonal/>
    </border>
    <border>
      <left/>
      <right/>
      <top style="medium">
        <color indexed="64"/>
      </top>
      <bottom style="medium">
        <color indexed="64"/>
      </bottom>
      <diagonal/>
    </border>
  </borders>
  <cellStyleXfs count="1">
    <xf numFmtId="0" fontId="0" fillId="0" borderId="0"/>
  </cellStyleXfs>
  <cellXfs count="27">
    <xf numFmtId="0" fontId="0" fillId="0" borderId="0" xfId="0"/>
    <xf numFmtId="165" fontId="0" fillId="0" borderId="0" xfId="0" applyNumberFormat="1" applyProtection="1"/>
    <xf numFmtId="0" fontId="1" fillId="0" borderId="0" xfId="0" applyFont="1" applyAlignment="1" applyProtection="1">
      <alignment horizontal="center"/>
    </xf>
    <xf numFmtId="0" fontId="2" fillId="0" borderId="0" xfId="0" applyFont="1" applyAlignment="1" applyProtection="1">
      <alignment horizontal="center"/>
    </xf>
    <xf numFmtId="0" fontId="0" fillId="0" borderId="0" xfId="0" applyProtection="1"/>
    <xf numFmtId="0" fontId="1" fillId="0" borderId="0" xfId="0" applyFont="1" applyProtection="1"/>
    <xf numFmtId="0" fontId="0" fillId="0" borderId="0" xfId="0" applyFill="1"/>
    <xf numFmtId="0" fontId="0" fillId="0" borderId="1" xfId="0" applyFont="1" applyFill="1" applyBorder="1" applyProtection="1"/>
    <xf numFmtId="0" fontId="9" fillId="0" borderId="0" xfId="0" applyFont="1"/>
    <xf numFmtId="0" fontId="8" fillId="0" borderId="0" xfId="0" applyFont="1" applyFill="1" applyBorder="1" applyProtection="1"/>
    <xf numFmtId="0" fontId="10" fillId="0" borderId="0" xfId="0" applyFont="1" applyAlignment="1" applyProtection="1">
      <alignment horizontal="center"/>
    </xf>
    <xf numFmtId="0" fontId="1" fillId="0" borderId="1" xfId="0" applyFont="1" applyBorder="1" applyProtection="1"/>
    <xf numFmtId="164" fontId="0" fillId="0" borderId="0" xfId="0" applyNumberFormat="1" applyProtection="1">
      <protection locked="0"/>
    </xf>
    <xf numFmtId="165" fontId="0" fillId="0" borderId="0" xfId="0" applyNumberFormat="1" applyProtection="1">
      <protection locked="0"/>
    </xf>
    <xf numFmtId="164" fontId="0" fillId="0" borderId="1" xfId="0" applyNumberFormat="1" applyBorder="1" applyProtection="1">
      <protection locked="0"/>
    </xf>
    <xf numFmtId="164" fontId="0" fillId="0" borderId="0" xfId="0" applyNumberFormat="1" applyAlignment="1" applyProtection="1">
      <alignment horizontal="right"/>
      <protection locked="0"/>
    </xf>
    <xf numFmtId="0" fontId="8" fillId="0" borderId="0" xfId="0" applyFont="1" applyProtection="1"/>
    <xf numFmtId="0" fontId="9" fillId="0" borderId="0" xfId="0" applyFont="1" applyProtection="1"/>
    <xf numFmtId="0" fontId="3" fillId="0" borderId="0" xfId="0" applyFont="1" applyAlignment="1" applyProtection="1">
      <alignment horizontal="center"/>
    </xf>
    <xf numFmtId="0" fontId="0" fillId="0" borderId="1" xfId="0" applyBorder="1" applyProtection="1"/>
    <xf numFmtId="164" fontId="0" fillId="0" borderId="2" xfId="0" applyNumberFormat="1" applyBorder="1" applyProtection="1"/>
    <xf numFmtId="0" fontId="0" fillId="0" borderId="2" xfId="0" applyBorder="1" applyProtection="1"/>
    <xf numFmtId="164" fontId="0" fillId="0" borderId="0" xfId="0" applyNumberFormat="1" applyAlignment="1" applyProtection="1">
      <alignment horizontal="right"/>
    </xf>
    <xf numFmtId="164" fontId="0" fillId="0" borderId="0" xfId="0" applyNumberFormat="1" applyProtection="1"/>
    <xf numFmtId="0" fontId="0" fillId="0" borderId="0" xfId="0" applyFont="1" applyFill="1" applyBorder="1" applyProtection="1"/>
    <xf numFmtId="166" fontId="0" fillId="0" borderId="0" xfId="0" applyNumberFormat="1" applyProtection="1"/>
    <xf numFmtId="0" fontId="8" fillId="0" borderId="2" xfId="0" applyFont="1" applyBorder="1" applyAlignment="1" applyProtection="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76201</xdr:colOff>
      <xdr:row>21</xdr:row>
      <xdr:rowOff>66674</xdr:rowOff>
    </xdr:from>
    <xdr:to>
      <xdr:col>9</xdr:col>
      <xdr:colOff>295275</xdr:colOff>
      <xdr:row>38</xdr:row>
      <xdr:rowOff>76200</xdr:rowOff>
    </xdr:to>
    <xdr:sp macro="" textlink="">
      <xdr:nvSpPr>
        <xdr:cNvPr id="2" name="TextBox 1"/>
        <xdr:cNvSpPr txBox="1"/>
      </xdr:nvSpPr>
      <xdr:spPr>
        <a:xfrm>
          <a:off x="3086101" y="4200524"/>
          <a:ext cx="3400424" cy="32480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t>This spread sheet does two different calculations.</a:t>
          </a:r>
        </a:p>
        <a:p>
          <a:endParaRPr lang="en-US" sz="1100"/>
        </a:p>
        <a:p>
          <a:r>
            <a:rPr lang="en-US" sz="1100"/>
            <a:t>Bf is birefringence. </a:t>
          </a:r>
          <a:r>
            <a:rPr lang="en-US" sz="1100">
              <a:latin typeface="Symbol" pitchFamily="18" charset="2"/>
            </a:rPr>
            <a:t>a</a:t>
          </a:r>
          <a:r>
            <a:rPr lang="en-US" sz="1100"/>
            <a:t>, </a:t>
          </a:r>
          <a:r>
            <a:rPr lang="en-US" sz="1100">
              <a:latin typeface="Symbol" pitchFamily="18" charset="2"/>
            </a:rPr>
            <a:t>b</a:t>
          </a:r>
          <a:r>
            <a:rPr lang="en-US" sz="1100"/>
            <a:t>, </a:t>
          </a:r>
          <a:r>
            <a:rPr lang="en-US" sz="1100">
              <a:latin typeface="Symbol" pitchFamily="18" charset="2"/>
            </a:rPr>
            <a:t>g</a:t>
          </a:r>
          <a:r>
            <a:rPr lang="en-US" sz="1100"/>
            <a:t> are the principal refractive indices. </a:t>
          </a:r>
          <a:r>
            <a:rPr lang="en-US" sz="1100" i="1"/>
            <a:t>l</a:t>
          </a:r>
          <a:r>
            <a:rPr lang="en-US" sz="1100"/>
            <a:t>, </a:t>
          </a:r>
          <a:r>
            <a:rPr lang="en-US" sz="1100" i="1"/>
            <a:t>m</a:t>
          </a:r>
          <a:r>
            <a:rPr lang="en-US" sz="1100"/>
            <a:t>, </a:t>
          </a:r>
          <a:r>
            <a:rPr lang="en-US" sz="1100" i="1"/>
            <a:t>n</a:t>
          </a:r>
          <a:r>
            <a:rPr lang="en-US" sz="1100"/>
            <a:t> are the direction cosines.</a:t>
          </a:r>
        </a:p>
        <a:p>
          <a:endParaRPr lang="en-US" sz="1100"/>
        </a:p>
        <a:p>
          <a:r>
            <a:rPr lang="en-US" sz="1100"/>
            <a:t>In</a:t>
          </a:r>
          <a:r>
            <a:rPr lang="en-US" sz="1100" baseline="0"/>
            <a:t> Part 1, you can have the birefringence calculated for a known wave normal. You have to supply the direction cosines of the wave normal in the indicatrix frame of reference. You need only enter the first two. The third is calculated from </a:t>
          </a:r>
          <a:r>
            <a:rPr lang="en-US" sz="1100" i="1" baseline="0"/>
            <a:t>l</a:t>
          </a:r>
          <a:r>
            <a:rPr lang="en-US" sz="1100" baseline="30000"/>
            <a:t>2</a:t>
          </a:r>
          <a:r>
            <a:rPr lang="en-US" sz="1100" baseline="0"/>
            <a:t> + </a:t>
          </a:r>
          <a:r>
            <a:rPr lang="en-US" sz="1100" i="1" baseline="0"/>
            <a:t>m</a:t>
          </a:r>
          <a:r>
            <a:rPr lang="en-US" sz="1100" baseline="30000"/>
            <a:t>2</a:t>
          </a:r>
          <a:r>
            <a:rPr lang="en-US" sz="1100" baseline="0"/>
            <a:t> +</a:t>
          </a:r>
          <a:r>
            <a:rPr lang="en-US" sz="1100" i="1" baseline="0"/>
            <a:t>n</a:t>
          </a:r>
          <a:r>
            <a:rPr lang="en-US" sz="1100" baseline="30000"/>
            <a:t>2</a:t>
          </a:r>
          <a:r>
            <a:rPr lang="en-US" sz="1100" baseline="0"/>
            <a:t> = 1</a:t>
          </a:r>
        </a:p>
        <a:p>
          <a:endParaRPr lang="en-US" sz="1100" baseline="0"/>
        </a:p>
        <a:p>
          <a:r>
            <a:rPr lang="en-US" sz="1100" baseline="0"/>
            <a:t>In Part 2, a set of wave normals are calculated for  a given birefringence. You enter the birefringence, the initial value of </a:t>
          </a:r>
          <a:r>
            <a:rPr lang="en-US" sz="1100" baseline="0">
              <a:latin typeface="Symbol" pitchFamily="18" charset="2"/>
            </a:rPr>
            <a:t>a</a:t>
          </a:r>
          <a:r>
            <a:rPr lang="en-US" sz="1100" baseline="0"/>
            <a:t>' for the set, </a:t>
          </a:r>
          <a:r>
            <a:rPr lang="en-US" sz="1100" baseline="0">
              <a:latin typeface="Symbol" pitchFamily="18" charset="2"/>
            </a:rPr>
            <a:t>a</a:t>
          </a:r>
          <a:r>
            <a:rPr lang="en-US" sz="1100" baseline="-25000"/>
            <a:t>o</a:t>
          </a:r>
          <a:r>
            <a:rPr lang="en-US" sz="1100" baseline="0"/>
            <a:t>', and the change between the values of  </a:t>
          </a:r>
          <a:r>
            <a:rPr lang="en-US" sz="1100" baseline="0">
              <a:solidFill>
                <a:schemeClr val="dk1"/>
              </a:solidFill>
              <a:latin typeface="Symbol" pitchFamily="18" charset="2"/>
              <a:ea typeface="+mn-ea"/>
              <a:cs typeface="+mn-cs"/>
            </a:rPr>
            <a:t>a</a:t>
          </a:r>
          <a:r>
            <a:rPr lang="en-US" sz="1100" baseline="0">
              <a:solidFill>
                <a:schemeClr val="dk1"/>
              </a:solidFill>
              <a:latin typeface="+mn-lt"/>
              <a:ea typeface="+mn-ea"/>
              <a:cs typeface="+mn-cs"/>
            </a:rPr>
            <a:t>', </a:t>
          </a:r>
          <a:r>
            <a:rPr lang="en-US" sz="1100" baseline="0">
              <a:solidFill>
                <a:schemeClr val="dk1"/>
              </a:solidFill>
              <a:latin typeface="Symbol" pitchFamily="18" charset="2"/>
              <a:ea typeface="+mn-ea"/>
              <a:cs typeface="+mn-cs"/>
            </a:rPr>
            <a:t>Da</a:t>
          </a:r>
          <a:r>
            <a:rPr lang="en-US" sz="1100" baseline="-25000">
              <a:solidFill>
                <a:schemeClr val="dk1"/>
              </a:solidFill>
              <a:latin typeface="+mn-lt"/>
              <a:ea typeface="+mn-ea"/>
              <a:cs typeface="+mn-cs"/>
            </a:rPr>
            <a:t>o</a:t>
          </a:r>
          <a:r>
            <a:rPr lang="en-US" sz="1100" baseline="0">
              <a:solidFill>
                <a:schemeClr val="dk1"/>
              </a:solidFill>
              <a:latin typeface="+mn-lt"/>
              <a:ea typeface="+mn-ea"/>
              <a:cs typeface="+mn-cs"/>
            </a:rPr>
            <a:t>'.</a:t>
          </a:r>
        </a:p>
        <a:p>
          <a:endParaRPr lang="en-US" sz="1100" baseline="0">
            <a:solidFill>
              <a:schemeClr val="dk1"/>
            </a:solidFill>
            <a:latin typeface="+mn-lt"/>
            <a:ea typeface="+mn-ea"/>
            <a:cs typeface="+mn-cs"/>
          </a:endParaRPr>
        </a:p>
        <a:p>
          <a:r>
            <a:rPr lang="en-US" sz="1100" baseline="0">
              <a:solidFill>
                <a:schemeClr val="dk1"/>
              </a:solidFill>
              <a:latin typeface="+mn-lt"/>
              <a:ea typeface="+mn-ea"/>
              <a:cs typeface="+mn-cs"/>
            </a:rPr>
            <a:t>For both calculations, the values of the principal refractive indices, </a:t>
          </a:r>
          <a:r>
            <a:rPr lang="en-US" sz="1100" baseline="0">
              <a:solidFill>
                <a:schemeClr val="dk1"/>
              </a:solidFill>
              <a:latin typeface="Symbol" pitchFamily="18" charset="2"/>
              <a:ea typeface="+mn-ea"/>
              <a:cs typeface="+mn-cs"/>
            </a:rPr>
            <a:t>a</a:t>
          </a:r>
          <a:r>
            <a:rPr lang="en-US" sz="1100" baseline="0">
              <a:solidFill>
                <a:schemeClr val="dk1"/>
              </a:solidFill>
              <a:latin typeface="+mn-lt"/>
              <a:ea typeface="+mn-ea"/>
              <a:cs typeface="+mn-cs"/>
            </a:rPr>
            <a:t>,</a:t>
          </a:r>
          <a:r>
            <a:rPr lang="en-US" sz="1100" baseline="0">
              <a:solidFill>
                <a:schemeClr val="dk1"/>
              </a:solidFill>
              <a:latin typeface="Symbol" pitchFamily="18" charset="2"/>
              <a:ea typeface="+mn-ea"/>
              <a:cs typeface="+mn-cs"/>
            </a:rPr>
            <a:t> b</a:t>
          </a:r>
          <a:r>
            <a:rPr lang="en-US" sz="1100" baseline="0">
              <a:solidFill>
                <a:schemeClr val="dk1"/>
              </a:solidFill>
              <a:latin typeface="+mn-lt"/>
              <a:ea typeface="+mn-ea"/>
              <a:cs typeface="+mn-cs"/>
            </a:rPr>
            <a:t>,</a:t>
          </a:r>
          <a:r>
            <a:rPr lang="en-US" sz="1100" baseline="0">
              <a:solidFill>
                <a:schemeClr val="dk1"/>
              </a:solidFill>
              <a:latin typeface="Symbol" pitchFamily="18" charset="2"/>
              <a:ea typeface="+mn-ea"/>
              <a:cs typeface="+mn-cs"/>
            </a:rPr>
            <a:t> g</a:t>
          </a:r>
          <a:r>
            <a:rPr lang="en-US" sz="1100" baseline="0">
              <a:solidFill>
                <a:schemeClr val="dk1"/>
              </a:solidFill>
              <a:latin typeface="+mn-lt"/>
              <a:ea typeface="+mn-ea"/>
              <a:cs typeface="+mn-cs"/>
            </a:rPr>
            <a:t>, must be entered first.</a:t>
          </a:r>
          <a:endParaRPr lang="en-US" sz="1100" baseline="0"/>
        </a:p>
        <a:p>
          <a:endParaRPr lang="en-US" sz="1100" baseline="0"/>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37"/>
  <sheetViews>
    <sheetView tabSelected="1" topLeftCell="A6" workbookViewId="0">
      <selection activeCell="C11" sqref="C11"/>
    </sheetView>
  </sheetViews>
  <sheetFormatPr defaultRowHeight="15"/>
  <cols>
    <col min="1" max="1" width="17.28515625" customWidth="1"/>
    <col min="3" max="3" width="9.28515625" customWidth="1"/>
    <col min="4" max="4" width="9.42578125" customWidth="1"/>
    <col min="5" max="5" width="10.7109375" customWidth="1"/>
    <col min="6" max="6" width="10" customWidth="1"/>
    <col min="7" max="7" width="10.140625" customWidth="1"/>
    <col min="8" max="8" width="9.28515625" customWidth="1"/>
    <col min="9" max="9" width="7.5703125" customWidth="1"/>
  </cols>
  <sheetData>
    <row r="1" spans="1:12" s="8" customFormat="1" ht="15" customHeight="1">
      <c r="A1" s="16" t="s">
        <v>22</v>
      </c>
      <c r="B1" s="16"/>
      <c r="C1" s="16"/>
      <c r="D1" s="16"/>
      <c r="E1" s="16"/>
      <c r="F1" s="17"/>
      <c r="G1" s="17"/>
      <c r="H1" s="17"/>
      <c r="I1" s="17"/>
    </row>
    <row r="2" spans="1:12">
      <c r="A2" s="5" t="s">
        <v>23</v>
      </c>
      <c r="B2" s="3" t="s">
        <v>5</v>
      </c>
      <c r="C2" s="3" t="s">
        <v>6</v>
      </c>
      <c r="D2" s="3" t="s">
        <v>7</v>
      </c>
      <c r="E2" s="4"/>
      <c r="F2" s="18"/>
      <c r="G2" s="2"/>
      <c r="H2" s="2"/>
      <c r="I2" s="4"/>
    </row>
    <row r="3" spans="1:12" ht="15.75" thickBot="1">
      <c r="A3" s="11" t="s">
        <v>4</v>
      </c>
      <c r="B3" s="14">
        <v>1.6642999999999999</v>
      </c>
      <c r="C3" s="14">
        <v>1.6695</v>
      </c>
      <c r="D3" s="14">
        <v>1.6943999999999999</v>
      </c>
      <c r="E3" s="19"/>
      <c r="F3" s="19"/>
      <c r="G3" s="19"/>
      <c r="H3" s="19"/>
      <c r="I3" s="19"/>
    </row>
    <row r="4" spans="1:12" ht="16.5" thickBot="1">
      <c r="A4" s="26" t="s">
        <v>20</v>
      </c>
      <c r="B4" s="20"/>
      <c r="C4" s="20"/>
      <c r="D4" s="20"/>
      <c r="E4" s="21"/>
      <c r="F4" s="21"/>
      <c r="G4" s="21"/>
      <c r="H4" s="21"/>
      <c r="I4" s="21"/>
    </row>
    <row r="5" spans="1:12">
      <c r="A5" s="4"/>
      <c r="B5" s="10" t="s">
        <v>1</v>
      </c>
      <c r="C5" s="10" t="s">
        <v>2</v>
      </c>
      <c r="D5" s="10" t="s">
        <v>3</v>
      </c>
      <c r="E5" s="4"/>
      <c r="F5" s="4"/>
      <c r="G5" s="4"/>
      <c r="H5" s="4"/>
      <c r="I5" s="4"/>
    </row>
    <row r="6" spans="1:12">
      <c r="A6" s="5" t="s">
        <v>0</v>
      </c>
      <c r="B6" s="15">
        <v>0.78800000000000003</v>
      </c>
      <c r="C6" s="15">
        <v>0</v>
      </c>
      <c r="D6" s="22">
        <f>SQRT(1-B6*B6-C6*C6)</f>
        <v>0.61567523906683141</v>
      </c>
      <c r="E6" s="4"/>
      <c r="F6" s="1">
        <f>(B6*B6*B3*B3*(C3*C3+D3*D3)+C6*C6*C3*C3*(B3*B3+D3*D3)+D6*D6*D3*D3*(B3*B3+C3*C3))/H6</f>
        <v>5.619043590127065</v>
      </c>
      <c r="G6" s="1">
        <f>B3*B3*C3*C3*D3*D3/H6</f>
        <v>7.8929158039556953</v>
      </c>
      <c r="H6" s="1">
        <f>B6*B6*B3*B3+C6*C6*C3*C3+D6*D6*D3*D3</f>
        <v>2.80821586515472</v>
      </c>
      <c r="I6" s="4"/>
    </row>
    <row r="7" spans="1:12">
      <c r="A7" s="5" t="s">
        <v>10</v>
      </c>
      <c r="B7" s="23">
        <f>SQRT(F6-2*SQRT(G6))</f>
        <v>1.3299257227988607E-2</v>
      </c>
      <c r="C7" s="4"/>
      <c r="D7" s="4"/>
      <c r="E7" s="4"/>
      <c r="F7" s="4"/>
      <c r="G7" s="4"/>
      <c r="H7" s="4"/>
      <c r="I7" s="4"/>
    </row>
    <row r="8" spans="1:12" ht="15.75" thickBot="1">
      <c r="A8" s="7"/>
      <c r="B8" s="7"/>
      <c r="C8" s="7"/>
      <c r="D8" s="7"/>
      <c r="E8" s="7"/>
      <c r="F8" s="7"/>
      <c r="G8" s="7"/>
      <c r="H8" s="7"/>
      <c r="I8" s="7"/>
    </row>
    <row r="9" spans="1:12" ht="15.75">
      <c r="A9" s="9" t="s">
        <v>21</v>
      </c>
      <c r="B9" s="24"/>
      <c r="C9" s="24"/>
      <c r="D9" s="24"/>
      <c r="E9" s="24"/>
      <c r="F9" s="24"/>
      <c r="G9" s="24"/>
      <c r="H9" s="24"/>
      <c r="I9" s="24"/>
    </row>
    <row r="10" spans="1:12" ht="19.5">
      <c r="A10" s="5" t="s">
        <v>15</v>
      </c>
      <c r="B10" s="2" t="s">
        <v>10</v>
      </c>
      <c r="C10" s="3" t="s">
        <v>19</v>
      </c>
      <c r="D10" s="2" t="s">
        <v>14</v>
      </c>
      <c r="E10" s="4"/>
      <c r="F10" s="2" t="s">
        <v>8</v>
      </c>
      <c r="G10" s="2" t="s">
        <v>9</v>
      </c>
      <c r="H10" s="3" t="s">
        <v>12</v>
      </c>
      <c r="I10" s="3" t="s">
        <v>13</v>
      </c>
      <c r="L10" s="6"/>
    </row>
    <row r="11" spans="1:12">
      <c r="A11" s="5"/>
      <c r="B11" s="12">
        <v>1.04E-2</v>
      </c>
      <c r="C11" s="12">
        <v>1.6642999999999999</v>
      </c>
      <c r="D11" s="13">
        <v>5.1999999999999995E-4</v>
      </c>
      <c r="E11" s="4"/>
      <c r="F11" s="1">
        <f>I11*I11+H11*H11</f>
        <v>5.5745145799999989</v>
      </c>
      <c r="G11" s="1">
        <f>H11*H11*I11*I11</f>
        <v>7.7685017338343023</v>
      </c>
      <c r="H11" s="23">
        <f>$C$11</f>
        <v>1.6642999999999999</v>
      </c>
      <c r="I11" s="23">
        <f>H11+$B$11</f>
        <v>1.6746999999999999</v>
      </c>
    </row>
    <row r="12" spans="1:12">
      <c r="A12" s="4"/>
      <c r="B12" s="4"/>
      <c r="C12" s="4"/>
      <c r="D12" s="4"/>
      <c r="E12" s="4"/>
      <c r="F12" s="1">
        <f t="shared" ref="F12:F20" si="0">I12*I12+H12*H12</f>
        <v>5.5779876807999997</v>
      </c>
      <c r="G12" s="1">
        <f t="shared" ref="G12:G20" si="1">H12*H12*I12*I12</f>
        <v>7.7781849871400075</v>
      </c>
      <c r="H12" s="23">
        <f>H11+$D$11</f>
        <v>1.66482</v>
      </c>
      <c r="I12" s="23">
        <f>H12+$B$11</f>
        <v>1.6752199999999999</v>
      </c>
    </row>
    <row r="13" spans="1:12" ht="17.25">
      <c r="A13" s="5" t="s">
        <v>11</v>
      </c>
      <c r="B13" s="2" t="s">
        <v>16</v>
      </c>
      <c r="C13" s="2" t="s">
        <v>17</v>
      </c>
      <c r="D13" s="2" t="s">
        <v>18</v>
      </c>
      <c r="E13" s="4"/>
      <c r="F13" s="1">
        <f t="shared" si="0"/>
        <v>5.5814618632000004</v>
      </c>
      <c r="G13" s="1">
        <f t="shared" si="1"/>
        <v>7.7878772900560893</v>
      </c>
      <c r="H13" s="23">
        <f t="shared" ref="H13:H20" si="2">H12+$D$11</f>
        <v>1.66534</v>
      </c>
      <c r="I13" s="23">
        <f t="shared" ref="I13:I21" si="3">H13+$B$11</f>
        <v>1.67574</v>
      </c>
    </row>
    <row r="14" spans="1:12">
      <c r="A14" s="4"/>
      <c r="B14" s="23">
        <f>$C$3*$C$3*$D$3*$D$3*(G11-$B$3*$B$3*(F11-$B$3*$B$3))/(G11*($B$3*$B$3-$C$3*$C$3)*($B$3*$B$3-$D$3*$D$3))</f>
        <v>5.2201993272881202E-13</v>
      </c>
      <c r="C14" s="23">
        <f>$B$3*$B$3*$D$3*$D$3*(G11-$C$3*$C$3*(F11-$C$3*$C$3))/(G11*($B$3*$B$3-$C$3*$C$3)*($D$3*$D$3-$C$3*$C$3))</f>
        <v>0.21252548066771879</v>
      </c>
      <c r="D14" s="23">
        <f>$B$3*$B$3*$C$3*$C$3*(G11-$D$3*$D$3*(F11-$D$3*$D$3))/(G11*($B$3*$B$3-$D$3*$D$3)*($C$3*$C$3-$D$3*$D$3))</f>
        <v>0.78747451933127521</v>
      </c>
      <c r="E14" s="4"/>
      <c r="F14" s="1">
        <f t="shared" si="0"/>
        <v>5.5849371272000008</v>
      </c>
      <c r="G14" s="1">
        <f t="shared" si="1"/>
        <v>7.7975786482190568</v>
      </c>
      <c r="H14" s="23">
        <f t="shared" si="2"/>
        <v>1.6658600000000001</v>
      </c>
      <c r="I14" s="23">
        <f t="shared" si="3"/>
        <v>1.6762600000000001</v>
      </c>
    </row>
    <row r="15" spans="1:12">
      <c r="A15" s="4"/>
      <c r="B15" s="23">
        <f t="shared" ref="B15:B24" si="4">$C$3*$C$3*$D$3*$D$3*(G12-$B$3*$B$3*(F12-$B$3*$B$3))/(G12*($B$3*$B$3-$C$3*$C$3)*($B$3*$B$3-$D$3*$D$3))</f>
        <v>3.7058287771141278E-2</v>
      </c>
      <c r="C15" s="23">
        <f t="shared" ref="C15:C24" si="5">$B$3*$B$3*$D$3*$D$3*(G12-$C$3*$C$3*(F12-$C$3*$C$3))/(G12*($B$3*$B$3-$C$3*$C$3)*($D$3*$D$3-$C$3*$C$3))</f>
        <v>0.21020375059479784</v>
      </c>
      <c r="D15" s="23">
        <f t="shared" ref="D15:D24" si="6">$B$3*$B$3*$C$3*$C$3*(G12-$D$3*$D$3*(F12-$D$3*$D$3))/(G12*($B$3*$B$3-$D$3*$D$3)*($C$3*$C$3-$D$3*$D$3))</f>
        <v>0.75273796163413764</v>
      </c>
      <c r="E15" s="4"/>
      <c r="F15" s="1">
        <f t="shared" si="0"/>
        <v>5.588413472800001</v>
      </c>
      <c r="G15" s="1">
        <f t="shared" si="1"/>
        <v>7.8072890672671793</v>
      </c>
      <c r="H15" s="23">
        <f t="shared" si="2"/>
        <v>1.6663800000000002</v>
      </c>
      <c r="I15" s="23">
        <f t="shared" si="3"/>
        <v>1.6767800000000002</v>
      </c>
    </row>
    <row r="16" spans="1:12">
      <c r="A16" s="4"/>
      <c r="B16" s="23">
        <f t="shared" si="4"/>
        <v>7.7573493195786256E-2</v>
      </c>
      <c r="C16" s="23">
        <f t="shared" si="5"/>
        <v>0.20364366551311647</v>
      </c>
      <c r="D16" s="23">
        <f t="shared" si="6"/>
        <v>0.71878284129099446</v>
      </c>
      <c r="E16" s="4"/>
      <c r="F16" s="1">
        <f t="shared" si="0"/>
        <v>5.5918909000000019</v>
      </c>
      <c r="G16" s="1">
        <f t="shared" si="1"/>
        <v>7.8170085528404822</v>
      </c>
      <c r="H16" s="23">
        <f t="shared" si="2"/>
        <v>1.6669000000000003</v>
      </c>
      <c r="I16" s="23">
        <f t="shared" si="3"/>
        <v>1.6773000000000002</v>
      </c>
    </row>
    <row r="17" spans="1:9">
      <c r="A17" s="4"/>
      <c r="B17" s="23">
        <f t="shared" si="4"/>
        <v>0.12153588485688432</v>
      </c>
      <c r="C17" s="23">
        <f t="shared" si="5"/>
        <v>0.19285709403715109</v>
      </c>
      <c r="D17" s="23">
        <f t="shared" si="6"/>
        <v>0.68560702110598504</v>
      </c>
      <c r="E17" s="4"/>
      <c r="F17" s="1">
        <f t="shared" si="0"/>
        <v>5.5953694088000017</v>
      </c>
      <c r="G17" s="1">
        <f t="shared" si="1"/>
        <v>7.8267371105807397</v>
      </c>
      <c r="H17" s="23">
        <f t="shared" si="2"/>
        <v>1.6674200000000003</v>
      </c>
      <c r="I17" s="23">
        <f t="shared" si="3"/>
        <v>1.6778200000000003</v>
      </c>
    </row>
    <row r="18" spans="1:9">
      <c r="A18" s="4"/>
      <c r="B18" s="23">
        <f t="shared" si="4"/>
        <v>0.16893575659963922</v>
      </c>
      <c r="C18" s="23">
        <f t="shared" si="5"/>
        <v>0.17785587402020728</v>
      </c>
      <c r="D18" s="23">
        <f t="shared" si="6"/>
        <v>0.65320836938018334</v>
      </c>
      <c r="E18" s="4"/>
      <c r="F18" s="1">
        <f t="shared" si="0"/>
        <v>5.598848999200003</v>
      </c>
      <c r="G18" s="1">
        <f t="shared" si="1"/>
        <v>7.8364747461314872</v>
      </c>
      <c r="H18" s="23">
        <f t="shared" si="2"/>
        <v>1.6679400000000004</v>
      </c>
      <c r="I18" s="23">
        <f t="shared" si="3"/>
        <v>1.6783400000000004</v>
      </c>
    </row>
    <row r="19" spans="1:9">
      <c r="A19" s="4"/>
      <c r="B19" s="23">
        <f t="shared" si="4"/>
        <v>0.21976342746337993</v>
      </c>
      <c r="C19" s="23">
        <f t="shared" si="5"/>
        <v>0.15865181264107245</v>
      </c>
      <c r="D19" s="23">
        <f t="shared" si="6"/>
        <v>0.62158475989588813</v>
      </c>
      <c r="E19" s="4"/>
      <c r="F19" s="1">
        <f t="shared" si="0"/>
        <v>5.6023296712000032</v>
      </c>
      <c r="G19" s="1">
        <f t="shared" si="1"/>
        <v>7.8462214651380124</v>
      </c>
      <c r="H19" s="23">
        <f t="shared" si="2"/>
        <v>1.6684600000000005</v>
      </c>
      <c r="I19" s="23">
        <f t="shared" si="3"/>
        <v>1.6788600000000005</v>
      </c>
    </row>
    <row r="20" spans="1:9">
      <c r="A20" s="4"/>
      <c r="B20" s="23">
        <f t="shared" si="4"/>
        <v>0.27400924160896623</v>
      </c>
      <c r="C20" s="23">
        <f t="shared" si="5"/>
        <v>0.13525668648915717</v>
      </c>
      <c r="D20" s="23">
        <f t="shared" si="6"/>
        <v>0.59073407190179239</v>
      </c>
      <c r="E20" s="4"/>
      <c r="F20" s="1">
        <f t="shared" si="0"/>
        <v>5.6058114248000042</v>
      </c>
      <c r="G20" s="1">
        <f t="shared" si="1"/>
        <v>7.8559772732473556</v>
      </c>
      <c r="H20" s="23">
        <f t="shared" si="2"/>
        <v>1.6689800000000006</v>
      </c>
      <c r="I20" s="23">
        <f t="shared" si="3"/>
        <v>1.6793800000000005</v>
      </c>
    </row>
    <row r="21" spans="1:9">
      <c r="A21" s="4"/>
      <c r="B21" s="23">
        <f t="shared" si="4"/>
        <v>0.33166356825056542</v>
      </c>
      <c r="C21" s="23">
        <f t="shared" si="5"/>
        <v>0.10768224165186137</v>
      </c>
      <c r="D21" s="23">
        <f t="shared" si="6"/>
        <v>0.56065419009736539</v>
      </c>
      <c r="E21" s="4"/>
      <c r="F21" s="1">
        <f t="shared" ref="F21" si="7">I21*I21+H21*H21</f>
        <v>5.609294260000004</v>
      </c>
      <c r="G21" s="1">
        <f t="shared" ref="G21" si="8">H21*H21*I21*I21</f>
        <v>7.8657421761083146</v>
      </c>
      <c r="H21" s="23">
        <f t="shared" ref="H21" si="9">H20+$D$11</f>
        <v>1.6695000000000007</v>
      </c>
      <c r="I21" s="23">
        <f t="shared" si="3"/>
        <v>1.6799000000000006</v>
      </c>
    </row>
    <row r="22" spans="1:9">
      <c r="A22" s="4"/>
      <c r="B22" s="23">
        <f t="shared" si="4"/>
        <v>0.39271680159486555</v>
      </c>
      <c r="C22" s="23">
        <f t="shared" si="5"/>
        <v>7.5940193784926432E-2</v>
      </c>
      <c r="D22" s="23">
        <f t="shared" si="6"/>
        <v>0.5313430046203842</v>
      </c>
      <c r="E22" s="4"/>
      <c r="F22" s="4"/>
      <c r="G22" s="4"/>
      <c r="H22" s="4"/>
      <c r="I22" s="4"/>
    </row>
    <row r="23" spans="1:9">
      <c r="A23" s="4"/>
      <c r="B23" s="23">
        <f t="shared" si="4"/>
        <v>0.45715936075772046</v>
      </c>
      <c r="C23" s="23">
        <f t="shared" si="5"/>
        <v>4.0042228213595536E-2</v>
      </c>
      <c r="D23" s="23">
        <f t="shared" si="6"/>
        <v>0.50279841102840761</v>
      </c>
      <c r="E23" s="4"/>
      <c r="F23" s="4"/>
      <c r="G23" s="4"/>
      <c r="H23" s="4"/>
      <c r="I23" s="4"/>
    </row>
    <row r="24" spans="1:9">
      <c r="A24" s="4"/>
      <c r="B24" s="23">
        <f t="shared" si="4"/>
        <v>0.52498168971307435</v>
      </c>
      <c r="C24" s="23">
        <f t="shared" si="5"/>
        <v>-6.1840118321470031E-13</v>
      </c>
      <c r="D24" s="23">
        <f t="shared" si="6"/>
        <v>0.47501831028773472</v>
      </c>
      <c r="E24" s="4"/>
      <c r="F24" s="4"/>
      <c r="G24" s="4"/>
      <c r="H24" s="4"/>
      <c r="I24" s="4"/>
    </row>
    <row r="25" spans="1:9">
      <c r="A25" s="4"/>
      <c r="B25" s="23"/>
      <c r="C25" s="23"/>
      <c r="D25" s="23"/>
      <c r="E25" s="4"/>
      <c r="F25" s="4"/>
      <c r="G25" s="2"/>
      <c r="H25" s="4"/>
      <c r="I25" s="4"/>
    </row>
    <row r="26" spans="1:9">
      <c r="A26" s="4"/>
      <c r="B26" s="10" t="s">
        <v>1</v>
      </c>
      <c r="C26" s="10" t="s">
        <v>2</v>
      </c>
      <c r="D26" s="10" t="s">
        <v>3</v>
      </c>
      <c r="E26" s="4"/>
      <c r="F26" s="2"/>
      <c r="G26" s="3"/>
      <c r="H26" s="2"/>
      <c r="I26" s="4"/>
    </row>
    <row r="27" spans="1:9">
      <c r="A27" s="4"/>
      <c r="B27" s="25">
        <f>IF(ABS(B14)&lt;0.000001,0,SQRT(B14))</f>
        <v>0</v>
      </c>
      <c r="C27" s="25">
        <f t="shared" ref="C27:D27" si="10">IF(ABS(C14)&lt;0.000001,0,SQRT(C14))</f>
        <v>0.46100485970076149</v>
      </c>
      <c r="D27" s="25">
        <f t="shared" si="10"/>
        <v>0.88739761061841671</v>
      </c>
      <c r="E27" s="4"/>
      <c r="F27" s="4"/>
      <c r="G27" s="25"/>
      <c r="H27" s="25"/>
      <c r="I27" s="25"/>
    </row>
    <row r="28" spans="1:9">
      <c r="A28" s="4"/>
      <c r="B28" s="25">
        <f t="shared" ref="B28:D28" si="11">IF(ABS(B15)&lt;0.000001,0,SQRT(B15))</f>
        <v>0.19250529283929124</v>
      </c>
      <c r="C28" s="25">
        <f t="shared" si="11"/>
        <v>0.45847982572278778</v>
      </c>
      <c r="D28" s="25">
        <f t="shared" si="11"/>
        <v>0.8676047266089193</v>
      </c>
      <c r="E28" s="4"/>
      <c r="F28" s="25"/>
      <c r="G28" s="25"/>
      <c r="H28" s="25"/>
      <c r="I28" s="25"/>
    </row>
    <row r="29" spans="1:9">
      <c r="A29" s="4"/>
      <c r="B29" s="25">
        <f t="shared" ref="B29:D29" si="12">IF(ABS(B16)&lt;0.000001,0,SQRT(B16))</f>
        <v>0.27852018453926503</v>
      </c>
      <c r="C29" s="25">
        <f t="shared" si="12"/>
        <v>0.45126895030914377</v>
      </c>
      <c r="D29" s="25">
        <f t="shared" si="12"/>
        <v>0.84781061640616084</v>
      </c>
      <c r="E29" s="4"/>
      <c r="F29" s="25"/>
      <c r="G29" s="25"/>
      <c r="H29" s="25"/>
      <c r="I29" s="25"/>
    </row>
    <row r="30" spans="1:9">
      <c r="A30" s="4"/>
      <c r="B30" s="25">
        <f t="shared" ref="B30:D30" si="13">IF(ABS(B17)&lt;0.000001,0,SQRT(B17))</f>
        <v>0.34861997197074684</v>
      </c>
      <c r="C30" s="25">
        <f t="shared" si="13"/>
        <v>0.43915497724283065</v>
      </c>
      <c r="D30" s="25">
        <f t="shared" si="13"/>
        <v>0.82801390151735077</v>
      </c>
      <c r="E30" s="4"/>
      <c r="F30" s="25"/>
      <c r="G30" s="25"/>
      <c r="H30" s="25"/>
      <c r="I30" s="25"/>
    </row>
    <row r="31" spans="1:9">
      <c r="A31" s="4"/>
      <c r="B31" s="25">
        <f t="shared" ref="B31:D31" si="14">IF(ABS(B18)&lt;0.000001,0,SQRT(B18))</f>
        <v>0.41101795167564059</v>
      </c>
      <c r="C31" s="25">
        <f t="shared" si="14"/>
        <v>0.42172962193828317</v>
      </c>
      <c r="D31" s="25">
        <f t="shared" si="14"/>
        <v>0.80821307177017576</v>
      </c>
      <c r="E31" s="4"/>
      <c r="F31" s="25"/>
      <c r="G31" s="25"/>
      <c r="H31" s="25"/>
      <c r="I31" s="25"/>
    </row>
    <row r="32" spans="1:9">
      <c r="A32" s="4"/>
      <c r="B32" s="25">
        <f t="shared" ref="B32:D32" si="15">IF(ABS(B19)&lt;0.000001,0,SQRT(B19))</f>
        <v>0.46878932097838993</v>
      </c>
      <c r="C32" s="25">
        <f t="shared" si="15"/>
        <v>0.39831120074769732</v>
      </c>
      <c r="D32" s="25">
        <f t="shared" si="15"/>
        <v>0.78840646870499997</v>
      </c>
      <c r="E32" s="4"/>
      <c r="F32" s="25"/>
      <c r="G32" s="25"/>
      <c r="H32" s="25"/>
      <c r="I32" s="25"/>
    </row>
    <row r="33" spans="1:9">
      <c r="A33" s="4"/>
      <c r="B33" s="25">
        <f t="shared" ref="B33:D33" si="16">IF(ABS(B20)&lt;0.000001,0,SQRT(B20))</f>
        <v>0.52345892065086275</v>
      </c>
      <c r="C33" s="25">
        <f t="shared" si="16"/>
        <v>0.36777260160207309</v>
      </c>
      <c r="D33" s="25">
        <f t="shared" si="16"/>
        <v>0.76859226635570066</v>
      </c>
      <c r="E33" s="4"/>
      <c r="F33" s="25"/>
      <c r="G33" s="25"/>
      <c r="H33" s="25"/>
      <c r="I33" s="25"/>
    </row>
    <row r="34" spans="1:9">
      <c r="A34" s="4"/>
      <c r="B34" s="25">
        <f t="shared" ref="B34:D34" si="17">IF(ABS(B21)&lt;0.000001,0,SQRT(B21))</f>
        <v>0.57590239472549987</v>
      </c>
      <c r="C34" s="25">
        <f t="shared" si="17"/>
        <v>0.32814972444276314</v>
      </c>
      <c r="D34" s="25">
        <f t="shared" si="17"/>
        <v>0.74876844891953442</v>
      </c>
      <c r="E34" s="4"/>
      <c r="F34" s="25"/>
      <c r="G34" s="25"/>
      <c r="H34" s="25"/>
      <c r="I34" s="25"/>
    </row>
    <row r="35" spans="1:9">
      <c r="A35" s="4"/>
      <c r="B35" s="25">
        <f t="shared" ref="B35:D35" si="18">IF(ABS(B22)&lt;0.000001,0,SQRT(B22))</f>
        <v>0.6266712069298106</v>
      </c>
      <c r="C35" s="25">
        <f t="shared" si="18"/>
        <v>0.27557248372238913</v>
      </c>
      <c r="D35" s="25">
        <f t="shared" si="18"/>
        <v>0.72893278470678224</v>
      </c>
      <c r="E35" s="4"/>
      <c r="F35" s="25"/>
      <c r="G35" s="25"/>
      <c r="H35" s="25"/>
      <c r="I35" s="25"/>
    </row>
    <row r="36" spans="1:9">
      <c r="A36" s="4"/>
      <c r="B36" s="25">
        <f t="shared" ref="B36:D36" si="19">IF(ABS(B23)&lt;0.000001,0,SQRT(B23))</f>
        <v>0.67613560826044394</v>
      </c>
      <c r="C36" s="25">
        <f t="shared" si="19"/>
        <v>0.20010554268584249</v>
      </c>
      <c r="D36" s="25">
        <f t="shared" si="19"/>
        <v>0.7090827956088116</v>
      </c>
      <c r="E36" s="4"/>
      <c r="F36" s="25"/>
      <c r="G36" s="25"/>
      <c r="H36" s="25"/>
      <c r="I36" s="25"/>
    </row>
    <row r="37" spans="1:9">
      <c r="A37" s="4"/>
      <c r="B37" s="25">
        <f t="shared" ref="B37:D37" si="20">IF(ABS(B24)&lt;0.000001,0,SQRT(B24))</f>
        <v>0.72455620190091141</v>
      </c>
      <c r="C37" s="25">
        <f t="shared" si="20"/>
        <v>0</v>
      </c>
      <c r="D37" s="25">
        <f t="shared" si="20"/>
        <v>0.6892157211553831</v>
      </c>
      <c r="E37" s="4"/>
      <c r="F37" s="25"/>
      <c r="G37" s="25"/>
      <c r="H37" s="25"/>
      <c r="I37" s="25"/>
    </row>
  </sheetData>
  <sheetProtection sheet="1" objects="1" scenarios="1" selectLockedCells="1"/>
  <pageMargins left="0.25" right="0.25" top="0.75" bottom="0.75" header="0.3" footer="0.3"/>
  <pageSetup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Jim Nicholls</dc:creator>
  <cp:lastModifiedBy>Jim Nicholls</cp:lastModifiedBy>
  <cp:lastPrinted>2008-04-09T01:24:15Z</cp:lastPrinted>
  <dcterms:created xsi:type="dcterms:W3CDTF">2008-04-07T02:13:58Z</dcterms:created>
  <dcterms:modified xsi:type="dcterms:W3CDTF">2009-06-01T04:10:08Z</dcterms:modified>
</cp:coreProperties>
</file>