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Override PartName="/xl/theme/theme1.xml" ContentType="application/vnd.openxmlformats-officedocument.theme+xml"/>
  <Override PartName="/docProps/app.xml" ContentType="application/vnd.openxmlformats-officedocument.extended-properties+xml"/>
  <Default Extension="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100" windowWidth="18220" windowHeight="10140"/>
  </bookViews>
  <sheets>
    <sheet name="Lattice Angles" sheetId="1" r:id="rId1"/>
    <sheet name="Monoclinic" sheetId="2" r:id="rId2"/>
  </sheets>
  <definedNames>
    <definedName name="_xlnm.Print_Area" localSheetId="1">Monoclinic!$A:$L</definedName>
  </definedNames>
  <calcPr calcId="130407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5" i="1"/>
  <c r="B7"/>
  <c r="A7"/>
  <c r="C6"/>
  <c r="A6"/>
  <c r="C5"/>
  <c r="C7"/>
  <c r="G35"/>
  <c r="B5"/>
  <c r="B6"/>
  <c r="F35"/>
  <c r="E35"/>
  <c r="E34"/>
  <c r="F34"/>
  <c r="G34"/>
  <c r="E5" a="1"/>
  <c r="E5"/>
  <c r="I35"/>
  <c r="I34"/>
  <c r="G5"/>
  <c r="E7"/>
  <c r="F5"/>
  <c r="G6"/>
  <c r="F6"/>
  <c r="G7"/>
  <c r="E6"/>
  <c r="F7"/>
  <c r="F37"/>
  <c r="F38"/>
  <c r="E18"/>
  <c r="G19"/>
  <c r="F19"/>
  <c r="E19"/>
  <c r="G18"/>
  <c r="F18"/>
  <c r="I19"/>
  <c r="I18"/>
  <c r="F21"/>
  <c r="F22"/>
  <c r="G7" i="2"/>
  <c r="G2"/>
  <c r="K12"/>
  <c r="F2"/>
  <c r="K10"/>
  <c r="L11"/>
  <c r="F11"/>
  <c r="C11"/>
  <c r="J15"/>
  <c r="J16"/>
  <c r="B10"/>
  <c r="G10"/>
  <c r="J10"/>
  <c r="B12"/>
  <c r="D12"/>
  <c r="J12"/>
  <c r="L14"/>
  <c r="B14"/>
  <c r="J14"/>
  <c r="D10"/>
  <c r="H10"/>
  <c r="H12"/>
  <c r="G12"/>
  <c r="H14"/>
  <c r="G15"/>
  <c r="F14"/>
  <c r="C16"/>
  <c r="B15"/>
  <c r="B16"/>
  <c r="D15"/>
  <c r="C14"/>
  <c r="H16"/>
  <c r="F16"/>
  <c r="H15"/>
  <c r="H18"/>
  <c r="G14"/>
  <c r="K14"/>
  <c r="G16"/>
  <c r="F15"/>
  <c r="J18"/>
  <c r="J19"/>
  <c r="B18"/>
  <c r="B19"/>
  <c r="K16"/>
  <c r="L16"/>
  <c r="K15"/>
  <c r="D16"/>
  <c r="C15"/>
  <c r="D14"/>
  <c r="L15"/>
  <c r="L19"/>
  <c r="G18"/>
  <c r="G19"/>
  <c r="C19"/>
  <c r="C18"/>
  <c r="L18"/>
  <c r="K18"/>
  <c r="L21"/>
  <c r="H19"/>
  <c r="D18"/>
  <c r="D21"/>
  <c r="D19"/>
  <c r="K19"/>
  <c r="K22"/>
  <c r="F19"/>
  <c r="F18"/>
  <c r="F21"/>
  <c r="B22"/>
  <c r="F22"/>
  <c r="C22"/>
  <c r="D22"/>
  <c r="B21"/>
  <c r="G21"/>
  <c r="L22"/>
  <c r="B25"/>
  <c r="C25"/>
  <c r="J22"/>
  <c r="K21"/>
  <c r="H22"/>
  <c r="J21"/>
  <c r="C21"/>
  <c r="G22"/>
  <c r="H21"/>
  <c r="C27"/>
  <c r="D27"/>
  <c r="B27"/>
  <c r="B24"/>
  <c r="C24"/>
  <c r="J24"/>
  <c r="K24"/>
  <c r="J25"/>
  <c r="K25"/>
  <c r="F25"/>
  <c r="G25"/>
  <c r="F24"/>
  <c r="G24"/>
  <c r="L26"/>
  <c r="J26"/>
  <c r="K26"/>
  <c r="H26"/>
  <c r="F26"/>
  <c r="G26"/>
  <c r="G27"/>
  <c r="H27"/>
  <c r="F27"/>
  <c r="K27"/>
  <c r="L27"/>
  <c r="J27"/>
  <c r="C26"/>
  <c r="D26"/>
  <c r="B26"/>
  <c r="F29"/>
  <c r="J29"/>
  <c r="B29"/>
</calcChain>
</file>

<file path=xl/sharedStrings.xml><?xml version="1.0" encoding="utf-8"?>
<sst xmlns="http://schemas.openxmlformats.org/spreadsheetml/2006/main" count="76" uniqueCount="52">
  <si>
    <t>a</t>
  </si>
  <si>
    <t>b</t>
  </si>
  <si>
    <t>c</t>
  </si>
  <si>
    <t>g</t>
  </si>
  <si>
    <t>Metric Tensor</t>
  </si>
  <si>
    <t>Inverse</t>
  </si>
  <si>
    <r>
      <t xml:space="preserve">cos </t>
    </r>
    <r>
      <rPr>
        <b/>
        <sz val="11"/>
        <color indexed="8"/>
        <rFont val="Symbol"/>
        <family val="1"/>
        <charset val="2"/>
      </rPr>
      <t>q</t>
    </r>
  </si>
  <si>
    <t>q</t>
  </si>
  <si>
    <r>
      <t>h</t>
    </r>
    <r>
      <rPr>
        <b/>
        <vertAlign val="subscript"/>
        <sz val="11"/>
        <color indexed="8"/>
        <rFont val="Times New Roman"/>
        <family val="1"/>
      </rPr>
      <t>1</t>
    </r>
  </si>
  <si>
    <r>
      <t>k</t>
    </r>
    <r>
      <rPr>
        <b/>
        <vertAlign val="subscript"/>
        <sz val="11"/>
        <color indexed="8"/>
        <rFont val="Times New Roman"/>
        <family val="1"/>
      </rPr>
      <t>1</t>
    </r>
  </si>
  <si>
    <r>
      <t>h</t>
    </r>
    <r>
      <rPr>
        <b/>
        <vertAlign val="subscript"/>
        <sz val="11"/>
        <color indexed="8"/>
        <rFont val="Times New Roman"/>
        <family val="1"/>
      </rPr>
      <t>2</t>
    </r>
  </si>
  <si>
    <r>
      <t>l</t>
    </r>
    <r>
      <rPr>
        <b/>
        <vertAlign val="subscript"/>
        <sz val="11"/>
        <color indexed="8"/>
        <rFont val="Times New Roman"/>
        <family val="1"/>
      </rPr>
      <t>1</t>
    </r>
  </si>
  <si>
    <r>
      <t>k</t>
    </r>
    <r>
      <rPr>
        <b/>
        <vertAlign val="subscript"/>
        <sz val="11"/>
        <color indexed="8"/>
        <rFont val="Times New Roman"/>
        <family val="1"/>
      </rPr>
      <t>2</t>
    </r>
  </si>
  <si>
    <r>
      <t>l</t>
    </r>
    <r>
      <rPr>
        <b/>
        <vertAlign val="subscript"/>
        <sz val="11"/>
        <color indexed="8"/>
        <rFont val="Times New Roman"/>
        <family val="1"/>
      </rPr>
      <t>2</t>
    </r>
  </si>
  <si>
    <r>
      <t>h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k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l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*Row</t>
    </r>
  </si>
  <si>
    <r>
      <t>h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k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l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*Row</t>
    </r>
  </si>
  <si>
    <r>
      <t>h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k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l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*Col</t>
    </r>
  </si>
  <si>
    <r>
      <t>h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k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l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*Col</t>
    </r>
  </si>
  <si>
    <r>
      <t>u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v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w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*Col</t>
    </r>
  </si>
  <si>
    <r>
      <t>u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v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w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*Col</t>
    </r>
  </si>
  <si>
    <r>
      <t>u</t>
    </r>
    <r>
      <rPr>
        <b/>
        <vertAlign val="subscript"/>
        <sz val="11"/>
        <color indexed="8"/>
        <rFont val="Times New Roman"/>
        <family val="1"/>
      </rPr>
      <t>1</t>
    </r>
  </si>
  <si>
    <r>
      <t>v</t>
    </r>
    <r>
      <rPr>
        <b/>
        <vertAlign val="subscript"/>
        <sz val="11"/>
        <color indexed="8"/>
        <rFont val="Times New Roman"/>
        <family val="1"/>
      </rPr>
      <t>1</t>
    </r>
  </si>
  <si>
    <r>
      <t>w</t>
    </r>
    <r>
      <rPr>
        <b/>
        <vertAlign val="subscript"/>
        <sz val="11"/>
        <color indexed="8"/>
        <rFont val="Times New Roman"/>
        <family val="1"/>
      </rPr>
      <t>1</t>
    </r>
  </si>
  <si>
    <r>
      <t>u</t>
    </r>
    <r>
      <rPr>
        <b/>
        <vertAlign val="subscript"/>
        <sz val="11"/>
        <color indexed="8"/>
        <rFont val="Times New Roman"/>
        <family val="1"/>
      </rPr>
      <t>2</t>
    </r>
  </si>
  <si>
    <r>
      <t>v</t>
    </r>
    <r>
      <rPr>
        <b/>
        <vertAlign val="subscript"/>
        <sz val="11"/>
        <color indexed="8"/>
        <rFont val="Times New Roman"/>
        <family val="1"/>
      </rPr>
      <t>2</t>
    </r>
  </si>
  <si>
    <r>
      <t>w</t>
    </r>
    <r>
      <rPr>
        <b/>
        <vertAlign val="subscript"/>
        <sz val="11"/>
        <color indexed="8"/>
        <rFont val="Times New Roman"/>
        <family val="1"/>
      </rPr>
      <t>2</t>
    </r>
  </si>
  <si>
    <r>
      <t xml:space="preserve">cos </t>
    </r>
    <r>
      <rPr>
        <b/>
        <sz val="11"/>
        <color indexed="8"/>
        <rFont val="Symbol"/>
        <family val="1"/>
        <charset val="2"/>
      </rPr>
      <t>d</t>
    </r>
  </si>
  <si>
    <t>d</t>
  </si>
  <si>
    <r>
      <t>u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v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w</t>
    </r>
    <r>
      <rPr>
        <b/>
        <vertAlign val="subscript"/>
        <sz val="9"/>
        <color indexed="8"/>
        <rFont val="Times New Roman"/>
        <family val="1"/>
      </rPr>
      <t>1</t>
    </r>
    <r>
      <rPr>
        <b/>
        <sz val="9"/>
        <color indexed="8"/>
        <rFont val="Times New Roman"/>
        <family val="1"/>
      </rPr>
      <t>*Row</t>
    </r>
  </si>
  <si>
    <r>
      <t>u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v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w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*Row</t>
    </r>
  </si>
  <si>
    <t>Y = b</t>
  </si>
  <si>
    <t>X = b</t>
  </si>
  <si>
    <t>Z = b</t>
  </si>
  <si>
    <t>Vectors</t>
  </si>
  <si>
    <t>i</t>
  </si>
  <si>
    <t>j</t>
  </si>
  <si>
    <t>k</t>
  </si>
  <si>
    <t>axis</t>
  </si>
  <si>
    <t>b x c</t>
  </si>
  <si>
    <t>c x a</t>
  </si>
  <si>
    <t>a x b</t>
  </si>
  <si>
    <r>
      <t>w</t>
    </r>
    <r>
      <rPr>
        <b/>
        <vertAlign val="subscript"/>
        <sz val="11"/>
        <color indexed="8"/>
        <rFont val="Times New Roman"/>
        <family val="1"/>
      </rPr>
      <t>3</t>
    </r>
  </si>
  <si>
    <r>
      <t>d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'</t>
    </r>
  </si>
  <si>
    <r>
      <t>d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'</t>
    </r>
  </si>
  <si>
    <r>
      <rPr>
        <b/>
        <i/>
        <sz val="11"/>
        <color theme="1"/>
        <rFont val="Calibri"/>
        <family val="2"/>
        <scheme val="minor"/>
      </rPr>
      <t>d</t>
    </r>
    <r>
      <rPr>
        <b/>
        <vertAlign val="subscript"/>
        <sz val="11"/>
        <color theme="1"/>
        <rFont val="Calibri"/>
        <family val="2"/>
        <scheme val="minor"/>
      </rPr>
      <t>1</t>
    </r>
  </si>
  <si>
    <r>
      <rPr>
        <b/>
        <i/>
        <sz val="11"/>
        <color theme="1"/>
        <rFont val="Calibri"/>
        <family val="2"/>
        <scheme val="minor"/>
      </rPr>
      <t>d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</si>
  <si>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rPr>
        <b/>
        <sz val="11"/>
        <color theme="1"/>
        <rFont val="Calibri"/>
        <family val="2"/>
        <scheme val="minor"/>
      </rPr>
      <t>Tr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^ Tr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</si>
  <si>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rPr>
        <b/>
        <i/>
        <sz val="11"/>
        <color indexed="8"/>
        <rFont val="Times New Roman"/>
        <family val="1"/>
      </rPr>
      <t>d</t>
    </r>
    <r>
      <rPr>
        <b/>
        <vertAlign val="subscript"/>
        <sz val="11"/>
        <color indexed="8"/>
        <rFont val="Times New Roman"/>
        <family val="1"/>
      </rPr>
      <t xml:space="preserve">1 </t>
    </r>
    <r>
      <rPr>
        <b/>
        <i/>
        <sz val="11"/>
        <color theme="1"/>
        <rFont val="Calibri"/>
        <family val="2"/>
        <scheme val="minor"/>
      </rPr>
      <t>x</t>
    </r>
    <r>
      <rPr>
        <b/>
        <i/>
        <sz val="11"/>
        <color indexed="8"/>
        <rFont val="Times New Roman"/>
        <family val="1"/>
      </rPr>
      <t xml:space="preserve"> w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/>
    </r>
  </si>
  <si>
    <r>
      <rPr>
        <b/>
        <i/>
        <sz val="11"/>
        <color indexed="8"/>
        <rFont val="Times New Roman"/>
        <family val="1"/>
      </rPr>
      <t>d</t>
    </r>
    <r>
      <rPr>
        <b/>
        <i/>
        <vertAlign val="subscript"/>
        <sz val="11"/>
        <color indexed="8"/>
        <rFont val="Times New Roman"/>
        <family val="1"/>
      </rPr>
      <t>2</t>
    </r>
    <r>
      <rPr>
        <b/>
        <i/>
        <sz val="11"/>
        <color theme="1"/>
        <rFont val="Calibri"/>
        <family val="2"/>
        <scheme val="minor"/>
      </rPr>
      <t xml:space="preserve"> x w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/>
    </r>
  </si>
  <si>
    <r>
      <rPr>
        <b/>
        <sz val="11"/>
        <color indexed="8"/>
        <rFont val="Symbol"/>
        <family val="1"/>
        <charset val="2"/>
      </rPr>
      <t>S</t>
    </r>
    <r>
      <rPr>
        <b/>
        <i/>
        <sz val="11"/>
        <color indexed="8"/>
        <rFont val="Times New Roman"/>
        <family val="1"/>
      </rPr>
      <t xml:space="preserve"> w</t>
    </r>
    <r>
      <rPr>
        <b/>
        <i/>
        <vertAlign val="subscript"/>
        <sz val="11"/>
        <color indexed="8"/>
        <rFont val="Times New Roman"/>
        <family val="1"/>
      </rPr>
      <t>i</t>
    </r>
    <r>
      <rPr>
        <b/>
        <i/>
        <vertAlign val="superscript"/>
        <sz val="11"/>
        <color indexed="8"/>
        <rFont val="Times New Roman"/>
        <family val="1"/>
      </rPr>
      <t>2</t>
    </r>
  </si>
  <si>
    <r>
      <t>cos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(</t>
    </r>
    <r>
      <rPr>
        <b/>
        <i/>
        <sz val="11"/>
        <color indexed="8"/>
        <rFont val="Times New Roman"/>
        <family val="1"/>
      </rPr>
      <t>w</t>
    </r>
    <r>
      <rPr>
        <b/>
        <sz val="11"/>
        <color theme="1"/>
        <rFont val="Calibri"/>
        <family val="2"/>
        <scheme val="minor"/>
      </rPr>
      <t xml:space="preserve"> . </t>
    </r>
    <r>
      <rPr>
        <b/>
        <i/>
        <sz val="11"/>
        <color theme="1"/>
        <rFont val="Calibri"/>
        <family val="2"/>
        <scheme val="minor"/>
      </rPr>
      <t>d1)</t>
    </r>
  </si>
  <si>
    <r>
      <t>cos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(</t>
    </r>
    <r>
      <rPr>
        <b/>
        <i/>
        <sz val="11"/>
        <color indexed="8"/>
        <rFont val="Times New Roman"/>
        <family val="1"/>
      </rPr>
      <t>w</t>
    </r>
    <r>
      <rPr>
        <b/>
        <sz val="11"/>
        <color theme="1"/>
        <rFont val="Calibri"/>
        <family val="2"/>
        <scheme val="minor"/>
      </rPr>
      <t xml:space="preserve"> . </t>
    </r>
    <r>
      <rPr>
        <b/>
        <i/>
        <sz val="11"/>
        <color theme="1"/>
        <rFont val="Calibri"/>
        <family val="2"/>
        <scheme val="minor"/>
      </rPr>
      <t>d2)</t>
    </r>
  </si>
</sst>
</file>

<file path=xl/styles.xml><?xml version="1.0" encoding="utf-8"?>
<styleSheet xmlns="http://schemas.openxmlformats.org/spreadsheetml/2006/main">
  <numFmts count="8">
    <numFmt numFmtId="164" formatCode="0.000"/>
    <numFmt numFmtId="165" formatCode="0.0000"/>
    <numFmt numFmtId="166" formatCode="0.00000000"/>
    <numFmt numFmtId="167" formatCode="0.000000"/>
    <numFmt numFmtId="168" formatCode="0.00000"/>
    <numFmt numFmtId="169" formatCode="0.0"/>
    <numFmt numFmtId="170" formatCode="\:"/>
    <numFmt numFmtId="171" formatCode=";;;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Symbol"/>
      <family val="1"/>
      <charset val="2"/>
    </font>
    <font>
      <b/>
      <i/>
      <sz val="11"/>
      <color indexed="8"/>
      <name val="Times New Roman"/>
      <family val="1"/>
    </font>
    <font>
      <b/>
      <vertAlign val="subscript"/>
      <sz val="11"/>
      <color indexed="8"/>
      <name val="Times New Roman"/>
      <family val="1"/>
    </font>
    <font>
      <b/>
      <i/>
      <sz val="9"/>
      <color indexed="8"/>
      <name val="Times New Roman"/>
      <family val="1"/>
    </font>
    <font>
      <b/>
      <vertAlign val="subscript"/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11"/>
      <color indexed="8"/>
      <name val="Symbol"/>
      <family val="1"/>
      <charset val="2"/>
    </font>
    <font>
      <b/>
      <vertAlign val="sub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bscript"/>
      <sz val="11"/>
      <color indexed="8"/>
      <name val="Times New Roman"/>
      <family val="1"/>
    </font>
    <font>
      <b/>
      <i/>
      <vertAlign val="superscript"/>
      <sz val="11"/>
      <color indexed="8"/>
      <name val="Times New Roman"/>
      <family val="1"/>
    </font>
    <font>
      <b/>
      <vertAlign val="superscript"/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Verdan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165" fontId="0" fillId="0" borderId="0" xfId="0" applyNumberFormat="1" applyProtection="1"/>
    <xf numFmtId="167" fontId="0" fillId="0" borderId="0" xfId="0" applyNumberFormat="1" applyProtection="1"/>
    <xf numFmtId="0" fontId="0" fillId="0" borderId="0" xfId="0" applyProtection="1"/>
    <xf numFmtId="166" fontId="0" fillId="0" borderId="0" xfId="0" applyNumberFormat="1" applyProtection="1"/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165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3" fillId="0" borderId="0" xfId="0" applyFont="1" applyAlignment="1" applyProtection="1">
      <alignment horizontal="center"/>
    </xf>
    <xf numFmtId="2" fontId="0" fillId="0" borderId="0" xfId="0" applyNumberFormat="1" applyProtection="1"/>
    <xf numFmtId="0" fontId="5" fillId="0" borderId="0" xfId="0" applyFont="1" applyAlignment="1" applyProtection="1">
      <alignment horizontal="center"/>
    </xf>
    <xf numFmtId="0" fontId="1" fillId="0" borderId="0" xfId="0" applyFont="1" applyProtection="1"/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169" fontId="0" fillId="0" borderId="0" xfId="0" applyNumberFormat="1" applyProtection="1">
      <protection locked="0"/>
    </xf>
    <xf numFmtId="170" fontId="8" fillId="0" borderId="0" xfId="0" applyNumberFormat="1" applyFont="1" applyAlignment="1" applyProtection="1">
      <alignment horizontal="center"/>
    </xf>
    <xf numFmtId="1" fontId="0" fillId="0" borderId="0" xfId="0" applyNumberFormat="1" applyProtection="1">
      <protection locked="0"/>
    </xf>
    <xf numFmtId="171" fontId="0" fillId="0" borderId="0" xfId="0" applyNumberFormat="1"/>
    <xf numFmtId="168" fontId="0" fillId="0" borderId="0" xfId="0" applyNumberFormat="1" applyProtection="1"/>
    <xf numFmtId="171" fontId="0" fillId="0" borderId="0" xfId="0" applyNumberFormat="1" applyProtection="1"/>
    <xf numFmtId="0" fontId="0" fillId="0" borderId="0" xfId="0" applyAlignment="1" applyProtection="1">
      <alignment horizontal="center"/>
    </xf>
    <xf numFmtId="169" fontId="0" fillId="0" borderId="0" xfId="0" applyNumberFormat="1" applyProtection="1"/>
    <xf numFmtId="170" fontId="0" fillId="0" borderId="0" xfId="0" applyNumberFormat="1" applyProtection="1"/>
    <xf numFmtId="0" fontId="0" fillId="0" borderId="1" xfId="0" applyBorder="1" applyProtection="1"/>
    <xf numFmtId="0" fontId="0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168" fontId="1" fillId="0" borderId="0" xfId="0" applyNumberFormat="1" applyFont="1" applyAlignment="1" applyProtection="1">
      <alignment horizontal="center"/>
    </xf>
    <xf numFmtId="0" fontId="14" fillId="0" borderId="0" xfId="0" applyFont="1" applyProtection="1">
      <protection locked="0"/>
    </xf>
    <xf numFmtId="165" fontId="14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calcChain" Target="calcChain.xml"/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7</xdr:row>
      <xdr:rowOff>57150</xdr:rowOff>
    </xdr:from>
    <xdr:to>
      <xdr:col>7</xdr:col>
      <xdr:colOff>495300</xdr:colOff>
      <xdr:row>16</xdr:row>
      <xdr:rowOff>123825</xdr:rowOff>
    </xdr:to>
    <xdr:sp macro="" textlink="">
      <xdr:nvSpPr>
        <xdr:cNvPr id="3" name="TextBox 2"/>
        <xdr:cNvSpPr txBox="1"/>
      </xdr:nvSpPr>
      <xdr:spPr>
        <a:xfrm>
          <a:off x="114300" y="1390650"/>
          <a:ext cx="4981575" cy="1781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 b="1"/>
            <a:t>Interfacial Angle</a:t>
          </a:r>
        </a:p>
        <a:p>
          <a:r>
            <a:rPr lang="en-US" sz="1100"/>
            <a:t>The first part of the work sheet calculates the interfacial angle between (</a:t>
          </a:r>
          <a:r>
            <a:rPr lang="en-US" sz="1100" b="1" i="1">
              <a:latin typeface="Times New Roman" pitchFamily="18" charset="0"/>
              <a:cs typeface="Times New Roman" pitchFamily="18" charset="0"/>
            </a:rPr>
            <a:t>h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1</a:t>
          </a:r>
          <a:r>
            <a:rPr lang="en-US" sz="1100" b="1" i="1">
              <a:latin typeface="Times New Roman" pitchFamily="18" charset="0"/>
              <a:cs typeface="Times New Roman" pitchFamily="18" charset="0"/>
            </a:rPr>
            <a:t>k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1</a:t>
          </a:r>
          <a:r>
            <a:rPr lang="en-US" sz="1100" b="1" i="1">
              <a:latin typeface="Times New Roman" pitchFamily="18" charset="0"/>
              <a:cs typeface="Times New Roman" pitchFamily="18" charset="0"/>
            </a:rPr>
            <a:t>l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1</a:t>
          </a:r>
          <a:r>
            <a:rPr lang="en-US" sz="1100"/>
            <a:t>)</a:t>
          </a:r>
          <a:r>
            <a:rPr lang="en-US" sz="1100" baseline="0"/>
            <a:t> and (</a:t>
          </a:r>
          <a:r>
            <a:rPr lang="en-US" sz="1100" b="1" i="1" baseline="0">
              <a:latin typeface="Times New Roman" pitchFamily="18" charset="0"/>
              <a:cs typeface="Times New Roman" pitchFamily="18" charset="0"/>
            </a:rPr>
            <a:t>h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="1" i="1" baseline="0">
              <a:latin typeface="Times New Roman" pitchFamily="18" charset="0"/>
              <a:cs typeface="Times New Roman" pitchFamily="18" charset="0"/>
            </a:rPr>
            <a:t>k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="1" i="1" baseline="0">
              <a:latin typeface="Times New Roman" pitchFamily="18" charset="0"/>
              <a:cs typeface="Times New Roman" pitchFamily="18" charset="0"/>
            </a:rPr>
            <a:t>l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aseline="0"/>
            <a:t>) for  an optically biaxial crystal. You need to supply the lengths of the unit cell axes and the interaxial angles. Enter 90° for all interaxial angles in orthorhombic crystals and for the angles </a:t>
          </a:r>
          <a:r>
            <a:rPr lang="en-US" sz="1100" baseline="0">
              <a:latin typeface="Symbol" pitchFamily="18" charset="2"/>
            </a:rPr>
            <a:t>a</a:t>
          </a:r>
          <a:r>
            <a:rPr lang="en-US" sz="1100" baseline="0"/>
            <a:t> and </a:t>
          </a:r>
          <a:r>
            <a:rPr lang="en-US" sz="1100" baseline="0">
              <a:latin typeface="Symbol" pitchFamily="18" charset="2"/>
            </a:rPr>
            <a:t>g</a:t>
          </a:r>
          <a:r>
            <a:rPr lang="en-US" sz="1100" baseline="0"/>
            <a:t> in monoclinic crystals.</a:t>
          </a:r>
        </a:p>
        <a:p>
          <a:endParaRPr lang="en-US" sz="1100" baseline="0"/>
        </a:p>
        <a:p>
          <a:r>
            <a:rPr lang="en-US" sz="1100" baseline="0"/>
            <a:t>You will also have to enter values 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for </a:t>
          </a:r>
          <a:r>
            <a:rPr lang="en-US" sz="1100" b="1" i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h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en-US" sz="1100" b="1" i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k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en-US" sz="1100" b="1" i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l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en-US" sz="1100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and </a:t>
          </a:r>
          <a:r>
            <a:rPr lang="en-US" sz="1100" b="1" i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h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2</a:t>
          </a:r>
          <a:r>
            <a:rPr lang="en-US" sz="1100" b="1" i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k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2</a:t>
          </a:r>
          <a:r>
            <a:rPr lang="en-US" sz="1100" b="1" i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l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2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.</a:t>
          </a:r>
        </a:p>
        <a:p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q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is the interfacial angle.</a:t>
          </a:r>
          <a:endParaRPr lang="en-US" sz="1100" baseline="0"/>
        </a:p>
      </xdr:txBody>
    </xdr:sp>
    <xdr:clientData/>
  </xdr:twoCellAnchor>
  <xdr:twoCellAnchor>
    <xdr:from>
      <xdr:col>0</xdr:col>
      <xdr:colOff>161925</xdr:colOff>
      <xdr:row>23</xdr:row>
      <xdr:rowOff>66675</xdr:rowOff>
    </xdr:from>
    <xdr:to>
      <xdr:col>7</xdr:col>
      <xdr:colOff>542925</xdr:colOff>
      <xdr:row>32</xdr:row>
      <xdr:rowOff>133350</xdr:rowOff>
    </xdr:to>
    <xdr:sp macro="" textlink="">
      <xdr:nvSpPr>
        <xdr:cNvPr id="4" name="TextBox 3"/>
        <xdr:cNvSpPr txBox="1"/>
      </xdr:nvSpPr>
      <xdr:spPr>
        <a:xfrm>
          <a:off x="161925" y="4505325"/>
          <a:ext cx="4981575" cy="1781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 b="1"/>
            <a:t>Interaxial Angle</a:t>
          </a:r>
        </a:p>
        <a:p>
          <a:r>
            <a:rPr lang="en-US" sz="1100"/>
            <a:t>The second part of the work sheet calculates the interaxial angle between [</a:t>
          </a:r>
          <a:r>
            <a:rPr lang="en-US" sz="1100" b="1" i="1">
              <a:latin typeface="Times New Roman" pitchFamily="18" charset="0"/>
              <a:cs typeface="Times New Roman" pitchFamily="18" charset="0"/>
            </a:rPr>
            <a:t>u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1</a:t>
          </a:r>
          <a:r>
            <a:rPr lang="en-US" sz="1100" b="1" i="1">
              <a:latin typeface="Times New Roman" pitchFamily="18" charset="0"/>
              <a:cs typeface="Times New Roman" pitchFamily="18" charset="0"/>
            </a:rPr>
            <a:t>v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1</a:t>
          </a:r>
          <a:r>
            <a:rPr lang="en-US" sz="1100" b="1" i="1">
              <a:latin typeface="Times New Roman" pitchFamily="18" charset="0"/>
              <a:cs typeface="Times New Roman" pitchFamily="18" charset="0"/>
            </a:rPr>
            <a:t>w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1</a:t>
          </a:r>
          <a:r>
            <a:rPr lang="en-US" sz="1100"/>
            <a:t>]</a:t>
          </a:r>
          <a:r>
            <a:rPr lang="en-US" sz="1100" baseline="0"/>
            <a:t> and [</a:t>
          </a:r>
          <a:r>
            <a:rPr lang="en-US" sz="1100" b="1" i="1" baseline="0">
              <a:latin typeface="Times New Roman" pitchFamily="18" charset="0"/>
              <a:cs typeface="Times New Roman" pitchFamily="18" charset="0"/>
            </a:rPr>
            <a:t>u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="1" i="1" baseline="0">
              <a:latin typeface="Times New Roman" pitchFamily="18" charset="0"/>
              <a:cs typeface="Times New Roman" pitchFamily="18" charset="0"/>
            </a:rPr>
            <a:t>v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="1" i="1" baseline="0">
              <a:latin typeface="Times New Roman" pitchFamily="18" charset="0"/>
              <a:cs typeface="Times New Roman" pitchFamily="18" charset="0"/>
            </a:rPr>
            <a:t>w</a:t>
          </a:r>
          <a:r>
            <a:rPr lang="en-US" sz="1100" b="1" baseline="-25000">
              <a:latin typeface="Times New Roman" pitchFamily="18" charset="0"/>
              <a:cs typeface="Times New Roman" pitchFamily="18" charset="0"/>
            </a:rPr>
            <a:t>2</a:t>
          </a:r>
          <a:r>
            <a:rPr lang="en-US" sz="1100" baseline="0"/>
            <a:t>] for  an optically biaxial crystal. You need to supply the lengths of the unit cell axes and the interaxial angles. Enter 90° for all interaxial angles in orthorhombic crystals and for the angles </a:t>
          </a:r>
          <a:r>
            <a:rPr lang="en-US" sz="1100" baseline="0">
              <a:latin typeface="Symbol" pitchFamily="18" charset="2"/>
            </a:rPr>
            <a:t>a</a:t>
          </a:r>
          <a:r>
            <a:rPr lang="en-US" sz="1100" baseline="0"/>
            <a:t> and </a:t>
          </a:r>
          <a:r>
            <a:rPr lang="en-US" sz="1100" baseline="0">
              <a:latin typeface="Symbol" pitchFamily="18" charset="2"/>
            </a:rPr>
            <a:t>g</a:t>
          </a:r>
          <a:r>
            <a:rPr lang="en-US" sz="1100" baseline="0"/>
            <a:t> in monoclinic crystals.</a:t>
          </a:r>
        </a:p>
        <a:p>
          <a:endParaRPr lang="en-US" sz="1100" baseline="0"/>
        </a:p>
        <a:p>
          <a:r>
            <a:rPr lang="en-US" sz="1100" baseline="0"/>
            <a:t>You will also have to enter values 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for </a:t>
          </a:r>
          <a:r>
            <a:rPr lang="en-US" sz="1100" b="1" i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u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en-US" sz="1100" b="1" i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v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en-US" sz="1100" b="1" i="1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w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1</a:t>
          </a:r>
          <a:r>
            <a:rPr lang="en-US" sz="1100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and </a:t>
          </a:r>
          <a:r>
            <a:rPr lang="en-US" sz="1100" b="1" i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u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2</a:t>
          </a:r>
          <a:r>
            <a:rPr lang="en-US" sz="1100" b="1" i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v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2</a:t>
          </a:r>
          <a:r>
            <a:rPr lang="en-US" sz="1100" b="1" i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w</a:t>
          </a:r>
          <a:r>
            <a:rPr lang="en-US" sz="1100" b="1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2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.</a:t>
          </a:r>
        </a:p>
        <a:p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is the interaxial angle.</a:t>
          </a:r>
          <a:endParaRPr lang="en-US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32</xdr:row>
      <xdr:rowOff>133349</xdr:rowOff>
    </xdr:from>
    <xdr:to>
      <xdr:col>11</xdr:col>
      <xdr:colOff>381000</xdr:colOff>
      <xdr:row>41</xdr:row>
      <xdr:rowOff>28574</xdr:rowOff>
    </xdr:to>
    <xdr:sp macro="" textlink="">
      <xdr:nvSpPr>
        <xdr:cNvPr id="2" name="TextBox 1"/>
        <xdr:cNvSpPr txBox="1"/>
      </xdr:nvSpPr>
      <xdr:spPr>
        <a:xfrm>
          <a:off x="161925" y="6648449"/>
          <a:ext cx="6296025" cy="1609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</a:t>
          </a:r>
          <a:r>
            <a:rPr lang="en-US" sz="1100" baseline="0"/>
            <a:t> routine calculates the angle between the traces of two planes cut by a thin section of a monoclinic crystal. You have to supply the Miller indices of the faces,  </a:t>
          </a:r>
          <a:r>
            <a:rPr lang="en-US" sz="1100" b="1" i="1">
              <a:solidFill>
                <a:schemeClr val="dk1"/>
              </a:solidFill>
              <a:latin typeface="+mn-lt"/>
              <a:ea typeface="+mn-ea"/>
              <a:cs typeface="+mn-cs"/>
            </a:rPr>
            <a:t>h</a:t>
          </a:r>
          <a:r>
            <a:rPr lang="en-US" sz="1100" b="1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1" i="1">
              <a:solidFill>
                <a:schemeClr val="dk1"/>
              </a:solidFill>
              <a:latin typeface="+mn-lt"/>
              <a:ea typeface="+mn-ea"/>
              <a:cs typeface="+mn-cs"/>
            </a:rPr>
            <a:t>k</a:t>
          </a:r>
          <a:r>
            <a:rPr lang="en-US" sz="1100" b="1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1" i="1">
              <a:solidFill>
                <a:schemeClr val="dk1"/>
              </a:solidFill>
              <a:latin typeface="+mn-lt"/>
              <a:ea typeface="+mn-ea"/>
              <a:cs typeface="+mn-cs"/>
            </a:rPr>
            <a:t>l</a:t>
          </a:r>
          <a:r>
            <a:rPr lang="en-US" sz="1100" b="1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and </a:t>
          </a:r>
          <a:r>
            <a:rPr lang="en-US" sz="1100" b="1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h</a:t>
          </a:r>
          <a:r>
            <a:rPr lang="en-US" sz="1100" b="1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</a:t>
          </a:r>
          <a:r>
            <a:rPr lang="en-US" sz="1100" b="1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k</a:t>
          </a:r>
          <a:r>
            <a:rPr lang="en-US" sz="1100" b="1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</a:t>
          </a:r>
          <a:r>
            <a:rPr lang="en-US" sz="1100" b="1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l</a:t>
          </a:r>
          <a:r>
            <a:rPr lang="en-US" sz="1100" b="1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, the crystallographic constants and the orientation angle of the crystal lattice in indicatrix space, </a:t>
          </a:r>
          <a:r>
            <a:rPr lang="en-US" sz="110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q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. You also have to know which indicatrix axis is parallel to the crystallographic b-axis and you must supply a wave normal vector. The wave normal vector must be a unit vector. consequently,  </a:t>
          </a:r>
          <a:r>
            <a:rPr lang="en-US" sz="1100" b="1" i="0" u="none" strike="noStrike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S</a:t>
          </a:r>
          <a:r>
            <a:rPr lang="en-US" sz="1100" b="1" i="1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1" i="1" u="none" strike="noStrik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w</a:t>
          </a:r>
          <a:r>
            <a:rPr lang="en-US" sz="1100" b="1" i="1" u="none" strike="noStrike" baseline="-25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i</a:t>
          </a:r>
          <a:r>
            <a:rPr lang="en-US" sz="1100" b="1" i="1" u="none" strike="noStrike" baseline="300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2</a:t>
          </a:r>
          <a:r>
            <a:rPr lang="en-US"/>
            <a:t>  must equal </a:t>
          </a:r>
          <a:r>
            <a:rPr lang="en-US" baseline="0"/>
            <a:t> one if you want valid values.</a:t>
          </a:r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Tr</a:t>
          </a:r>
          <a:r>
            <a:rPr lang="en-US" sz="1100" b="1" i="0" u="none" strike="noStrike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^ Tr</a:t>
          </a:r>
          <a:r>
            <a:rPr lang="en-US" sz="1100" b="1" i="0" u="none" strike="noStrike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</a:t>
          </a:r>
          <a:r>
            <a:rPr lang="en-US"/>
            <a:t> is the angle between the traces.</a:t>
          </a:r>
        </a:p>
        <a:p>
          <a:r>
            <a:rPr lang="en-US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cos</a:t>
          </a:r>
          <a:r>
            <a:rPr lang="en-US" sz="1100" b="1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-1</a:t>
          </a:r>
          <a:r>
            <a:rPr lang="en-US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i="1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w</a:t>
          </a:r>
          <a:r>
            <a:rPr lang="en-US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. </a:t>
          </a:r>
          <a:r>
            <a:rPr lang="en-US" sz="1100" b="1" i="1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d</a:t>
          </a:r>
          <a:r>
            <a:rPr lang="en-US" sz="1100" b="1" i="1" u="none" strike="noStrike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)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and</a:t>
          </a:r>
          <a:r>
            <a:rPr lang="en-US" i="0"/>
            <a:t> </a:t>
          </a:r>
          <a:r>
            <a:rPr lang="en-US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cos</a:t>
          </a:r>
          <a:r>
            <a:rPr lang="en-US" sz="1100" b="1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-1</a:t>
          </a:r>
          <a:r>
            <a:rPr lang="en-US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(</a:t>
          </a:r>
          <a:r>
            <a:rPr lang="en-US" sz="1100" b="1" i="1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w</a:t>
          </a:r>
          <a:r>
            <a:rPr lang="en-US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. </a:t>
          </a:r>
          <a:r>
            <a:rPr lang="en-US" sz="1100" b="1" i="1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d</a:t>
          </a:r>
          <a:r>
            <a:rPr lang="en-US" sz="1100" b="1" i="1" u="none" strike="noStrike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</a:t>
          </a:r>
          <a:r>
            <a:rPr lang="en-US" sz="11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r>
            <a:rPr lang="en-US" i="0"/>
            <a:t> are the angles between the wave normal to the thin section and the unit vector normal to the crystal</a:t>
          </a:r>
          <a:r>
            <a:rPr lang="en-US" i="0" baseline="0"/>
            <a:t> planes.</a:t>
          </a:r>
          <a:endParaRPr lang="en-US" sz="1100" i="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I39"/>
  <sheetViews>
    <sheetView tabSelected="1" workbookViewId="0">
      <selection activeCell="A3" sqref="A3"/>
    </sheetView>
  </sheetViews>
  <sheetFormatPr baseColWidth="10" defaultColWidth="8.83203125" defaultRowHeight="14"/>
  <cols>
    <col min="4" max="4" width="9.1640625" customWidth="1"/>
    <col min="5" max="5" width="10.5" bestFit="1" customWidth="1"/>
    <col min="6" max="6" width="11.33203125" bestFit="1" customWidth="1"/>
    <col min="7" max="7" width="10.5" bestFit="1" customWidth="1"/>
    <col min="9" max="9" width="12" bestFit="1" customWidth="1"/>
  </cols>
  <sheetData>
    <row r="1" spans="1:7" s="6" customFormat="1">
      <c r="A1" s="8" t="s">
        <v>0</v>
      </c>
      <c r="B1" s="8" t="s">
        <v>1</v>
      </c>
      <c r="C1" s="8" t="s">
        <v>2</v>
      </c>
      <c r="D1" s="9" t="s">
        <v>0</v>
      </c>
      <c r="E1" s="9" t="s">
        <v>1</v>
      </c>
      <c r="F1" s="9" t="s">
        <v>3</v>
      </c>
    </row>
    <row r="2" spans="1:7">
      <c r="A2" s="10">
        <v>0.8165</v>
      </c>
      <c r="B2" s="10">
        <v>1.2871999999999999</v>
      </c>
      <c r="C2" s="10">
        <v>0.7177</v>
      </c>
      <c r="D2" s="11">
        <v>93.5</v>
      </c>
      <c r="E2" s="11">
        <v>116.4</v>
      </c>
      <c r="F2" s="11">
        <v>90.3</v>
      </c>
    </row>
    <row r="3" spans="1:7">
      <c r="A3" s="1"/>
      <c r="B3" s="1"/>
      <c r="C3" s="1"/>
      <c r="D3" s="2"/>
      <c r="E3" s="2"/>
      <c r="F3" s="2"/>
    </row>
    <row r="4" spans="1:7" s="6" customFormat="1">
      <c r="A4" s="15" t="s">
        <v>4</v>
      </c>
      <c r="E4" s="15" t="s">
        <v>5</v>
      </c>
    </row>
    <row r="5" spans="1:7" s="6" customFormat="1">
      <c r="A5" s="4">
        <f>A2*A2</f>
        <v>0.66667224999999997</v>
      </c>
      <c r="B5" s="4">
        <f>A2*B2*COS(F2*PI()/180)</f>
        <v>-5.5029917036652064E-3</v>
      </c>
      <c r="C5" s="4">
        <f>A2*C2*COS(E2*PI()/180)</f>
        <v>-0.26055712650448493</v>
      </c>
      <c r="E5" s="5">
        <f t="array" ref="E5:G7">MINVERSE(A5:C7)</f>
        <v>1.8720658589465697</v>
      </c>
      <c r="F5" s="5">
        <v>3.8595231491125245E-2</v>
      </c>
      <c r="G5" s="5">
        <v>0.95120011652849401</v>
      </c>
    </row>
    <row r="6" spans="1:7" s="6" customFormat="1">
      <c r="A6" s="4">
        <f>B2*A2*COS(F2*PI()/180)</f>
        <v>-5.5029917036652064E-3</v>
      </c>
      <c r="B6" s="4">
        <f>B2*B2</f>
        <v>1.6568838399999997</v>
      </c>
      <c r="C6" s="4">
        <f>B2*C2*COS(D2*PI()/180)</f>
        <v>-5.6398071800067597E-2</v>
      </c>
      <c r="E6" s="5">
        <v>3.8595231491125252E-2</v>
      </c>
      <c r="F6" s="5">
        <v>0.60659607792366288</v>
      </c>
      <c r="G6" s="5">
        <v>8.5939989182311299E-2</v>
      </c>
    </row>
    <row r="7" spans="1:7" s="6" customFormat="1">
      <c r="A7" s="4">
        <f>A2*C2*COS(E2*PI()/180)</f>
        <v>-0.26055712650448493</v>
      </c>
      <c r="B7" s="4">
        <f>C2*B2*COS(D2*PI()/180)</f>
        <v>-5.6398071800067597E-2</v>
      </c>
      <c r="C7" s="4">
        <f>C2*C2</f>
        <v>0.51509329000000004</v>
      </c>
      <c r="E7" s="5">
        <v>0.95120011652849401</v>
      </c>
      <c r="F7" s="5">
        <v>8.5939989182311299E-2</v>
      </c>
      <c r="G7" s="5">
        <v>2.4319649335245592</v>
      </c>
    </row>
    <row r="8" spans="1:7" s="6" customFormat="1">
      <c r="A8" s="4"/>
      <c r="B8" s="4"/>
      <c r="C8" s="4"/>
      <c r="E8" s="5"/>
      <c r="F8" s="5"/>
      <c r="G8" s="5"/>
    </row>
    <row r="9" spans="1:7" s="6" customFormat="1">
      <c r="A9" s="4"/>
      <c r="B9" s="4"/>
      <c r="C9" s="4"/>
      <c r="E9" s="5"/>
      <c r="F9" s="5"/>
      <c r="G9" s="5"/>
    </row>
    <row r="10" spans="1:7" s="6" customFormat="1">
      <c r="A10" s="4"/>
      <c r="B10" s="4"/>
      <c r="C10" s="4"/>
      <c r="E10" s="5"/>
      <c r="F10" s="5"/>
      <c r="G10" s="5"/>
    </row>
    <row r="11" spans="1:7" s="6" customFormat="1">
      <c r="A11" s="4"/>
      <c r="B11" s="4"/>
      <c r="C11" s="4"/>
      <c r="E11" s="5"/>
      <c r="F11" s="5"/>
      <c r="G11" s="5"/>
    </row>
    <row r="12" spans="1:7" s="6" customFormat="1">
      <c r="A12" s="4"/>
      <c r="B12" s="4"/>
      <c r="C12" s="4"/>
      <c r="E12" s="5"/>
      <c r="F12" s="5"/>
      <c r="G12" s="5"/>
    </row>
    <row r="13" spans="1:7" s="6" customFormat="1">
      <c r="A13" s="4"/>
      <c r="B13" s="4"/>
      <c r="C13" s="4"/>
      <c r="E13" s="5"/>
      <c r="F13" s="5"/>
      <c r="G13" s="5"/>
    </row>
    <row r="14" spans="1:7" s="6" customFormat="1">
      <c r="A14" s="4"/>
      <c r="B14" s="4"/>
      <c r="C14" s="4"/>
      <c r="E14" s="5"/>
      <c r="F14" s="5"/>
      <c r="G14" s="5"/>
    </row>
    <row r="15" spans="1:7" s="6" customFormat="1">
      <c r="A15" s="4"/>
      <c r="B15" s="4"/>
      <c r="C15" s="4"/>
      <c r="E15" s="5"/>
      <c r="F15" s="5"/>
      <c r="G15" s="5"/>
    </row>
    <row r="16" spans="1:7" s="6" customFormat="1">
      <c r="A16" s="4"/>
      <c r="B16" s="4"/>
      <c r="C16" s="4"/>
      <c r="E16" s="5"/>
      <c r="F16" s="5"/>
      <c r="G16" s="5"/>
    </row>
    <row r="17" spans="1:9" s="6" customFormat="1">
      <c r="A17" s="4"/>
      <c r="B17" s="4"/>
      <c r="C17" s="4"/>
      <c r="E17" s="5"/>
      <c r="F17" s="5"/>
      <c r="G17" s="5"/>
    </row>
    <row r="18" spans="1:9" s="6" customFormat="1">
      <c r="D18" s="14" t="s">
        <v>16</v>
      </c>
      <c r="E18" s="5">
        <f>$A$21*E5+$B$21*E6+$C$21*E7</f>
        <v>3.8595231491125252E-2</v>
      </c>
      <c r="F18" s="5">
        <f>$A$21*F5+$B$21*F6+$C$21*F7</f>
        <v>0.60659607792366288</v>
      </c>
      <c r="G18" s="5">
        <f>$A$21*G5+$B$21*G6+$C$21*G7</f>
        <v>8.5939989182311299E-2</v>
      </c>
      <c r="H18" s="14" t="s">
        <v>14</v>
      </c>
      <c r="I18" s="7">
        <f>A21*E18+B21*F18+C21*G18</f>
        <v>0.60659607792366288</v>
      </c>
    </row>
    <row r="19" spans="1:9" s="6" customFormat="1">
      <c r="D19" s="14" t="s">
        <v>17</v>
      </c>
      <c r="E19" s="5">
        <f>$A$23*E5+$B$23*E6+$C$23*E7</f>
        <v>0.95120011652849401</v>
      </c>
      <c r="F19" s="5">
        <f>$A$23*F5+$B$23*F6+$C$23*F7</f>
        <v>8.5939989182311299E-2</v>
      </c>
      <c r="G19" s="5">
        <f>$A$23*G5+$B$23*G6+$C$23*G7</f>
        <v>2.4319649335245592</v>
      </c>
      <c r="H19" s="14" t="s">
        <v>15</v>
      </c>
      <c r="I19" s="7">
        <f>A23*E19+B23*F19+C23*G19</f>
        <v>2.4319649335245592</v>
      </c>
    </row>
    <row r="20" spans="1:9" s="6" customFormat="1" ht="17">
      <c r="A20" s="12" t="s">
        <v>8</v>
      </c>
      <c r="B20" s="12" t="s">
        <v>9</v>
      </c>
      <c r="C20" s="12" t="s">
        <v>11</v>
      </c>
      <c r="H20" s="8"/>
      <c r="I20" s="7"/>
    </row>
    <row r="21" spans="1:9" s="6" customFormat="1">
      <c r="A21" s="3">
        <v>0</v>
      </c>
      <c r="B21" s="3">
        <v>1</v>
      </c>
      <c r="C21" s="3">
        <v>0</v>
      </c>
      <c r="E21" s="8" t="s">
        <v>6</v>
      </c>
      <c r="F21" s="7">
        <f>(A23*E18+B23*F18+C23*G18)/SQRT(I18*I19)</f>
        <v>7.0756581333064408E-2</v>
      </c>
      <c r="H21" s="9"/>
      <c r="I21" s="13"/>
    </row>
    <row r="22" spans="1:9" s="6" customFormat="1" ht="17">
      <c r="A22" s="12" t="s">
        <v>10</v>
      </c>
      <c r="B22" s="12" t="s">
        <v>12</v>
      </c>
      <c r="C22" s="12" t="s">
        <v>13</v>
      </c>
      <c r="E22" s="9" t="s">
        <v>7</v>
      </c>
      <c r="F22" s="13">
        <f>ACOS(F21)*180/PI()</f>
        <v>85.942556107338476</v>
      </c>
    </row>
    <row r="23" spans="1:9" s="6" customFormat="1">
      <c r="A23" s="3">
        <v>0</v>
      </c>
      <c r="B23" s="3">
        <v>0</v>
      </c>
      <c r="C23" s="3">
        <v>1</v>
      </c>
    </row>
    <row r="24" spans="1:9" s="6" customFormat="1"/>
    <row r="25" spans="1:9" s="6" customFormat="1"/>
    <row r="26" spans="1:9" s="6" customFormat="1"/>
    <row r="27" spans="1:9" s="6" customFormat="1"/>
    <row r="28" spans="1:9" s="6" customFormat="1"/>
    <row r="29" spans="1:9" s="6" customFormat="1"/>
    <row r="30" spans="1:9" s="6" customFormat="1"/>
    <row r="31" spans="1:9" s="6" customFormat="1"/>
    <row r="32" spans="1:9" s="6" customFormat="1"/>
    <row r="33" spans="1:9" s="6" customFormat="1"/>
    <row r="34" spans="1:9" s="6" customFormat="1">
      <c r="D34" s="14" t="s">
        <v>18</v>
      </c>
      <c r="E34" s="5">
        <f>$A$37*A5+$B$37*A6+$C$37*A7</f>
        <v>0.40061213179184985</v>
      </c>
      <c r="F34" s="5">
        <f>$A$37*B5+$B$37*B6+$C$37*B7</f>
        <v>1.5949827764962667</v>
      </c>
      <c r="G34" s="5">
        <f>$A$37*C5+$B$37*C6+$C$37*C7</f>
        <v>0.19813809169544749</v>
      </c>
      <c r="H34" s="14" t="s">
        <v>28</v>
      </c>
      <c r="I34" s="7">
        <f>A37*E34+B37*F34+C37*G34</f>
        <v>2.1937329999835642</v>
      </c>
    </row>
    <row r="35" spans="1:9" s="6" customFormat="1">
      <c r="D35" s="14" t="s">
        <v>19</v>
      </c>
      <c r="E35" s="5">
        <f>$A$39*A5+$B$39*A6+$C$39*A7</f>
        <v>0.41161811519918023</v>
      </c>
      <c r="F35" s="5">
        <f>$A$39*B5+$B$39*B6+$C$39*B7</f>
        <v>-1.7187849035037326</v>
      </c>
      <c r="G35" s="5">
        <f>$A$39*C5+$B$39*C6+$C$39*C7</f>
        <v>0.31093423529558273</v>
      </c>
      <c r="H35" s="14" t="s">
        <v>29</v>
      </c>
      <c r="I35" s="7">
        <f>A39*E35+B39*F35+C39*G35</f>
        <v>2.4413372539984954</v>
      </c>
    </row>
    <row r="36" spans="1:9" s="6" customFormat="1" ht="17">
      <c r="A36" s="12" t="s">
        <v>20</v>
      </c>
      <c r="B36" s="12" t="s">
        <v>21</v>
      </c>
      <c r="C36" s="12" t="s">
        <v>22</v>
      </c>
    </row>
    <row r="37" spans="1:9" s="6" customFormat="1">
      <c r="A37" s="3">
        <v>1</v>
      </c>
      <c r="B37" s="3">
        <v>1</v>
      </c>
      <c r="C37" s="3">
        <v>1</v>
      </c>
      <c r="E37" s="8" t="s">
        <v>26</v>
      </c>
      <c r="F37" s="7">
        <f>(A39*E34+B39*F34+C39*G34)/SQRT(I34*I35)</f>
        <v>-0.43048195894905583</v>
      </c>
    </row>
    <row r="38" spans="1:9" s="6" customFormat="1" ht="17">
      <c r="A38" s="12" t="s">
        <v>23</v>
      </c>
      <c r="B38" s="12" t="s">
        <v>24</v>
      </c>
      <c r="C38" s="12" t="s">
        <v>25</v>
      </c>
      <c r="E38" s="9" t="s">
        <v>27</v>
      </c>
      <c r="F38" s="13">
        <f>ACOS(F37)*180/PI()</f>
        <v>115.49815035372883</v>
      </c>
    </row>
    <row r="39" spans="1:9" s="6" customFormat="1">
      <c r="A39" s="3">
        <v>1</v>
      </c>
      <c r="B39" s="3">
        <v>-1</v>
      </c>
      <c r="C39" s="3">
        <v>1</v>
      </c>
    </row>
  </sheetData>
  <phoneticPr fontId="15" type="noConversion"/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A1:S29"/>
  <sheetViews>
    <sheetView topLeftCell="A22" workbookViewId="0">
      <selection activeCell="G6" sqref="G6"/>
    </sheetView>
  </sheetViews>
  <sheetFormatPr baseColWidth="10" defaultColWidth="8.83203125" defaultRowHeight="14"/>
  <cols>
    <col min="1" max="1" width="11.83203125" customWidth="1"/>
    <col min="2" max="4" width="8.6640625" customWidth="1"/>
    <col min="5" max="5" width="4.83203125" customWidth="1"/>
    <col min="6" max="8" width="8.6640625" customWidth="1"/>
    <col min="9" max="9" width="4.6640625" customWidth="1"/>
    <col min="10" max="12" width="8.6640625" customWidth="1"/>
  </cols>
  <sheetData>
    <row r="1" spans="1:19">
      <c r="A1" s="16" t="s">
        <v>0</v>
      </c>
      <c r="B1" s="16" t="s">
        <v>1</v>
      </c>
      <c r="C1" s="16" t="s">
        <v>2</v>
      </c>
      <c r="D1" s="17" t="s">
        <v>1</v>
      </c>
      <c r="E1" s="17" t="s">
        <v>7</v>
      </c>
      <c r="F1" s="19"/>
      <c r="G1" s="19"/>
    </row>
    <row r="2" spans="1:19">
      <c r="A2" s="10">
        <v>0.97509999999999997</v>
      </c>
      <c r="B2" s="10">
        <v>0.89359999999999995</v>
      </c>
      <c r="C2" s="10">
        <v>0.52329999999999999</v>
      </c>
      <c r="D2" s="11">
        <v>107.8</v>
      </c>
      <c r="E2" s="18">
        <v>42</v>
      </c>
      <c r="F2" s="21">
        <f>$D$2*PI()/180</f>
        <v>1.8814649336498872</v>
      </c>
      <c r="G2" s="21">
        <f>$E$2*PI()/180</f>
        <v>0.73303828583761843</v>
      </c>
    </row>
    <row r="3" spans="1:19">
      <c r="A3" s="4"/>
      <c r="B3" s="4"/>
      <c r="C3" s="4"/>
      <c r="D3" s="13"/>
      <c r="E3" s="25"/>
      <c r="F3" s="26"/>
      <c r="G3" s="26"/>
      <c r="H3" s="6"/>
      <c r="I3" s="6"/>
      <c r="J3" s="6"/>
      <c r="K3" s="6"/>
      <c r="L3" s="6"/>
    </row>
    <row r="4" spans="1:19" ht="17">
      <c r="A4" s="12" t="s">
        <v>8</v>
      </c>
      <c r="B4" s="20">
        <v>1</v>
      </c>
      <c r="C4" s="12" t="s">
        <v>10</v>
      </c>
      <c r="D4" s="20">
        <v>1</v>
      </c>
      <c r="E4" s="6"/>
      <c r="F4" s="12" t="s">
        <v>22</v>
      </c>
      <c r="G4" s="31">
        <v>0</v>
      </c>
      <c r="H4" s="6"/>
      <c r="I4" s="6"/>
      <c r="J4" s="6"/>
      <c r="K4" s="6"/>
      <c r="L4" s="6"/>
    </row>
    <row r="5" spans="1:19" ht="17">
      <c r="A5" s="12" t="s">
        <v>9</v>
      </c>
      <c r="B5" s="20">
        <v>1</v>
      </c>
      <c r="C5" s="12" t="s">
        <v>12</v>
      </c>
      <c r="D5" s="20">
        <v>-1</v>
      </c>
      <c r="E5" s="25"/>
      <c r="F5" s="12" t="s">
        <v>25</v>
      </c>
      <c r="G5" s="32">
        <v>0.63549999999999995</v>
      </c>
      <c r="H5" s="6"/>
      <c r="I5" s="6"/>
      <c r="J5" s="6"/>
      <c r="K5" s="6"/>
      <c r="L5" s="6"/>
    </row>
    <row r="6" spans="1:19" ht="17">
      <c r="A6" s="12" t="s">
        <v>11</v>
      </c>
      <c r="B6" s="20">
        <v>0</v>
      </c>
      <c r="C6" s="12" t="s">
        <v>13</v>
      </c>
      <c r="D6" s="20">
        <v>0</v>
      </c>
      <c r="E6" s="25"/>
      <c r="F6" s="12" t="s">
        <v>41</v>
      </c>
      <c r="G6" s="32">
        <v>0.77200000000000002</v>
      </c>
      <c r="H6" s="6"/>
      <c r="I6" s="6"/>
      <c r="J6" s="6"/>
      <c r="K6" s="6"/>
      <c r="L6" s="6"/>
    </row>
    <row r="7" spans="1:19" ht="17">
      <c r="A7" s="6"/>
      <c r="B7" s="6"/>
      <c r="C7" s="6"/>
      <c r="D7" s="6"/>
      <c r="E7" s="6"/>
      <c r="F7" s="12" t="s">
        <v>49</v>
      </c>
      <c r="G7" s="4">
        <f>SUM(G4*G4+G5*G5+G6*G6)</f>
        <v>0.99984424999999999</v>
      </c>
      <c r="H7" s="6"/>
      <c r="I7" s="6"/>
      <c r="J7" s="6"/>
      <c r="K7" s="6"/>
      <c r="L7" s="6"/>
      <c r="P7" s="3">
        <v>1</v>
      </c>
      <c r="Q7" s="31">
        <v>-0.83479999999999999</v>
      </c>
      <c r="R7" s="32">
        <v>0</v>
      </c>
      <c r="S7" s="32">
        <v>0.5504</v>
      </c>
    </row>
    <row r="8" spans="1:19" ht="15" thickBot="1">
      <c r="A8" s="24" t="s">
        <v>37</v>
      </c>
      <c r="B8" s="27"/>
      <c r="C8" s="28" t="s">
        <v>30</v>
      </c>
      <c r="D8" s="29"/>
      <c r="E8" s="24"/>
      <c r="F8" s="27"/>
      <c r="G8" s="29" t="s">
        <v>31</v>
      </c>
      <c r="H8" s="29"/>
      <c r="I8" s="24"/>
      <c r="J8" s="27"/>
      <c r="K8" s="29" t="s">
        <v>32</v>
      </c>
      <c r="L8" s="27"/>
      <c r="P8" s="3">
        <v>2</v>
      </c>
      <c r="Q8" s="31">
        <v>-0.78180000000000005</v>
      </c>
      <c r="R8" s="32">
        <v>0.2455</v>
      </c>
      <c r="S8" s="32">
        <v>0.57310000000000005</v>
      </c>
    </row>
    <row r="9" spans="1:19">
      <c r="A9" s="24" t="s">
        <v>33</v>
      </c>
      <c r="B9" s="30" t="s">
        <v>34</v>
      </c>
      <c r="C9" s="8" t="s">
        <v>35</v>
      </c>
      <c r="D9" s="8" t="s">
        <v>36</v>
      </c>
      <c r="E9" s="6"/>
      <c r="F9" s="8" t="s">
        <v>34</v>
      </c>
      <c r="G9" s="8" t="s">
        <v>35</v>
      </c>
      <c r="H9" s="8" t="s">
        <v>36</v>
      </c>
      <c r="I9" s="6"/>
      <c r="J9" s="8" t="s">
        <v>34</v>
      </c>
      <c r="K9" s="8" t="s">
        <v>35</v>
      </c>
      <c r="L9" s="8" t="s">
        <v>36</v>
      </c>
      <c r="P9" s="3">
        <v>3</v>
      </c>
      <c r="Q9" s="31">
        <v>-0.72729999999999995</v>
      </c>
      <c r="R9" s="32">
        <v>0.34079999999999999</v>
      </c>
      <c r="S9" s="32">
        <v>0.59560000000000002</v>
      </c>
    </row>
    <row r="10" spans="1:19">
      <c r="A10" s="8" t="s">
        <v>0</v>
      </c>
      <c r="B10" s="22">
        <f>$A$2*SIN($F$2-$G$2)</f>
        <v>0.88940832527958336</v>
      </c>
      <c r="C10" s="22">
        <v>0</v>
      </c>
      <c r="D10" s="22">
        <f>$A$2*COS($F$2-$G$2)</f>
        <v>0.3997159502989176</v>
      </c>
      <c r="E10" s="6"/>
      <c r="F10" s="22">
        <v>0</v>
      </c>
      <c r="G10" s="22">
        <f>$A$2*COS($F$2-$G$2)</f>
        <v>0.3997159502989176</v>
      </c>
      <c r="H10" s="22">
        <f>$A$2*SIN($F$2-$G$2)</f>
        <v>0.88940832527958336</v>
      </c>
      <c r="I10" s="6"/>
      <c r="J10" s="22">
        <f>$A$2*COS($F$2-$G$2)</f>
        <v>0.3997159502989176</v>
      </c>
      <c r="K10" s="22">
        <f>$A$2*SIN($F$2-$G$2)</f>
        <v>0.88940832527958336</v>
      </c>
      <c r="L10" s="22">
        <v>0</v>
      </c>
      <c r="P10" s="3">
        <v>4</v>
      </c>
      <c r="Q10" s="31">
        <v>-0.67110000000000003</v>
      </c>
      <c r="R10" s="32">
        <v>0.40939999999999999</v>
      </c>
      <c r="S10" s="32">
        <v>0.6179</v>
      </c>
    </row>
    <row r="11" spans="1:19">
      <c r="A11" s="8" t="s">
        <v>1</v>
      </c>
      <c r="B11" s="22">
        <v>0</v>
      </c>
      <c r="C11" s="22">
        <f>B2</f>
        <v>0.89359999999999995</v>
      </c>
      <c r="D11" s="22">
        <v>0</v>
      </c>
      <c r="E11" s="6"/>
      <c r="F11" s="22">
        <f>B2</f>
        <v>0.89359999999999995</v>
      </c>
      <c r="G11" s="22">
        <v>0</v>
      </c>
      <c r="H11" s="22">
        <v>0</v>
      </c>
      <c r="I11" s="6"/>
      <c r="J11" s="22">
        <v>0</v>
      </c>
      <c r="K11" s="22">
        <v>0</v>
      </c>
      <c r="L11" s="22">
        <f>B2</f>
        <v>0.89359999999999995</v>
      </c>
      <c r="P11" s="3">
        <v>5</v>
      </c>
      <c r="Q11" s="31">
        <v>-0.61260000000000003</v>
      </c>
      <c r="R11" s="32">
        <v>0.46339999999999998</v>
      </c>
      <c r="S11" s="32">
        <v>0.64019999999999999</v>
      </c>
    </row>
    <row r="12" spans="1:19">
      <c r="A12" s="8" t="s">
        <v>2</v>
      </c>
      <c r="B12" s="22">
        <f>-$C$2*SIN($G$2)</f>
        <v>-0.35015604630759051</v>
      </c>
      <c r="C12" s="22">
        <v>0</v>
      </c>
      <c r="D12" s="22">
        <f>$C$2*COS($G$2)</f>
        <v>0.38888768717232042</v>
      </c>
      <c r="E12" s="6"/>
      <c r="F12" s="22">
        <v>0</v>
      </c>
      <c r="G12" s="22">
        <f>$C$2*COS($G$2)</f>
        <v>0.38888768717232042</v>
      </c>
      <c r="H12" s="22">
        <f>-$C$2*SIN($G$2)</f>
        <v>-0.35015604630759051</v>
      </c>
      <c r="I12" s="6"/>
      <c r="J12" s="22">
        <f>$C$2*COS($G$2)</f>
        <v>0.38888768717232042</v>
      </c>
      <c r="K12" s="22">
        <f>-$C$2*SIN($G$2)</f>
        <v>-0.35015604630759051</v>
      </c>
      <c r="L12" s="22">
        <v>0</v>
      </c>
      <c r="P12" s="3">
        <v>6</v>
      </c>
      <c r="Q12" s="31">
        <v>-0.55110000000000003</v>
      </c>
      <c r="R12" s="32">
        <v>0.50729999999999997</v>
      </c>
      <c r="S12" s="32">
        <v>0.66239999999999999</v>
      </c>
    </row>
    <row r="13" spans="1:19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P13" s="3">
        <v>7</v>
      </c>
      <c r="Q13" s="31">
        <v>-0.48559999999999998</v>
      </c>
      <c r="R13" s="32">
        <v>0.54369999999999996</v>
      </c>
      <c r="S13" s="32">
        <v>0.68440000000000001</v>
      </c>
    </row>
    <row r="14" spans="1:19">
      <c r="A14" s="8" t="s">
        <v>38</v>
      </c>
      <c r="B14" s="22">
        <f>C$11*D$12-D$11*C$12</f>
        <v>0.34751003725718549</v>
      </c>
      <c r="C14" s="22">
        <f>D$11*B$12-B$11*D$12</f>
        <v>0</v>
      </c>
      <c r="D14" s="22">
        <f>B$11*C$12-C$11*B$12</f>
        <v>0.31289944298046285</v>
      </c>
      <c r="E14" s="22"/>
      <c r="F14" s="22">
        <f>G$11*H$12-H$11*G$12</f>
        <v>0</v>
      </c>
      <c r="G14" s="22">
        <f>H$11*F$12-F$11*H$12</f>
        <v>0.31289944298046285</v>
      </c>
      <c r="H14" s="22">
        <f>F$11*G$12-G$11*F$12</f>
        <v>0.34751003725718549</v>
      </c>
      <c r="I14" s="22"/>
      <c r="J14" s="22">
        <f>K$11*L$12-L$11*K$12</f>
        <v>0.31289944298046285</v>
      </c>
      <c r="K14" s="22">
        <f>L$11*J$12-J$11*L$12</f>
        <v>0.34751003725718549</v>
      </c>
      <c r="L14" s="22">
        <f>J$11*K$12-K$11*J$12</f>
        <v>0</v>
      </c>
      <c r="P14" s="3">
        <v>8</v>
      </c>
      <c r="Q14" s="31">
        <v>-0.41410000000000002</v>
      </c>
      <c r="R14" s="32">
        <v>0.57389999999999997</v>
      </c>
      <c r="S14" s="32">
        <v>0.70640000000000003</v>
      </c>
    </row>
    <row r="15" spans="1:19">
      <c r="A15" s="8" t="s">
        <v>39</v>
      </c>
      <c r="B15" s="22">
        <f>D$10*C$12-C$10*D$12</f>
        <v>0</v>
      </c>
      <c r="C15" s="22">
        <f>B$10*D$12-D$10*B$12</f>
        <v>0.48584290337253433</v>
      </c>
      <c r="D15" s="22">
        <f>C$10*B$12-B$10*C$12</f>
        <v>0</v>
      </c>
      <c r="E15" s="22"/>
      <c r="F15" s="22">
        <f>H$10*G$12-G$10*H$12</f>
        <v>0.48584290337253433</v>
      </c>
      <c r="G15" s="22">
        <f>F$10*H$12-H$10*F$12</f>
        <v>0</v>
      </c>
      <c r="H15" s="22">
        <f>G$10*F$12-F$10*G$12</f>
        <v>0</v>
      </c>
      <c r="I15" s="22"/>
      <c r="J15" s="22">
        <f>L$10*K$12-K$10*L$12</f>
        <v>0</v>
      </c>
      <c r="K15" s="22">
        <f>J$10*L$12-L$10*J$12</f>
        <v>0</v>
      </c>
      <c r="L15" s="22">
        <f>K$10*J$12-J$10*K$12</f>
        <v>0.48584290337253433</v>
      </c>
      <c r="P15" s="3">
        <v>9</v>
      </c>
      <c r="Q15" s="31">
        <v>-0.3327</v>
      </c>
      <c r="R15" s="32">
        <v>0.59889999999999999</v>
      </c>
      <c r="S15" s="32">
        <v>0.72829999999999995</v>
      </c>
    </row>
    <row r="16" spans="1:19">
      <c r="A16" s="8" t="s">
        <v>40</v>
      </c>
      <c r="B16" s="22">
        <f>C$10*D$11-D$10*C$11</f>
        <v>-0.35718617318711277</v>
      </c>
      <c r="C16" s="22">
        <f>D$10*B$11-B$10*D$11</f>
        <v>0</v>
      </c>
      <c r="D16" s="22">
        <f>B$10*C$11-C$10*B$11</f>
        <v>0.79477527946983562</v>
      </c>
      <c r="E16" s="22"/>
      <c r="F16" s="22">
        <f>G$10*H$11-H$10*G$11</f>
        <v>0</v>
      </c>
      <c r="G16" s="22">
        <f>H$10*F$11-F$10*H$11</f>
        <v>0.79477527946983562</v>
      </c>
      <c r="H16" s="22">
        <f>F$10*G$11-G$10*F$11</f>
        <v>-0.35718617318711277</v>
      </c>
      <c r="I16" s="22"/>
      <c r="J16" s="22">
        <f>K$10*L$11-L$10*K$11</f>
        <v>0.79477527946983562</v>
      </c>
      <c r="K16" s="22">
        <f>L$10*J$11-J$10*L$11</f>
        <v>-0.35718617318711277</v>
      </c>
      <c r="L16" s="22">
        <f>J$10*K$11-K$10*J$11</f>
        <v>0</v>
      </c>
      <c r="P16" s="3">
        <v>10</v>
      </c>
      <c r="Q16" s="31">
        <v>-0.23139999999999999</v>
      </c>
      <c r="R16" s="32">
        <v>0.61929999999999996</v>
      </c>
      <c r="S16" s="32">
        <v>0.75019999999999998</v>
      </c>
    </row>
    <row r="17" spans="1:19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P17" s="3">
        <v>11</v>
      </c>
      <c r="Q17" s="32">
        <v>0</v>
      </c>
      <c r="R17" s="32">
        <v>0.63549999999999995</v>
      </c>
      <c r="S17" s="32">
        <v>0.77200000000000002</v>
      </c>
    </row>
    <row r="18" spans="1:19" ht="16">
      <c r="A18" s="8" t="s">
        <v>42</v>
      </c>
      <c r="B18" s="22">
        <f>$B$4*B$14+$B$5*B$15+$B$6*B$16</f>
        <v>0.34751003725718549</v>
      </c>
      <c r="C18" s="22">
        <f>$B$4*C$14+$B$5*C$15+$B$6*C$16</f>
        <v>0.48584290337253433</v>
      </c>
      <c r="D18" s="22">
        <f>$B$4*D$14+$B$5*D$15+$B$6*D$16</f>
        <v>0.31289944298046285</v>
      </c>
      <c r="E18" s="6"/>
      <c r="F18" s="22">
        <f>$B$4*F$14+$B$5*F$15+$B$6*F$16</f>
        <v>0.48584290337253433</v>
      </c>
      <c r="G18" s="22">
        <f>$B$4*G$14+$B$5*G$15+$B$6*G$16</f>
        <v>0.31289944298046285</v>
      </c>
      <c r="H18" s="22">
        <f>$B$4*H$14+$B$5*H$15+$B$6*H$16</f>
        <v>0.34751003725718549</v>
      </c>
      <c r="I18" s="6"/>
      <c r="J18" s="22">
        <f>$B$4*J$14+$B$5*J$15+$B$6*J$16</f>
        <v>0.31289944298046285</v>
      </c>
      <c r="K18" s="22">
        <f>$B$4*K$14+$B$5*K$15+$B$6*K$16</f>
        <v>0.34751003725718549</v>
      </c>
      <c r="L18" s="22">
        <f>$B$4*L$14+$B$5*L$15+$B$6*L$16</f>
        <v>0.48584290337253433</v>
      </c>
      <c r="P18" s="3">
        <v>12</v>
      </c>
      <c r="Q18" s="32">
        <v>0.23139999999999999</v>
      </c>
      <c r="R18" s="32">
        <v>0.61929999999999996</v>
      </c>
      <c r="S18" s="32">
        <v>0.75019999999999998</v>
      </c>
    </row>
    <row r="19" spans="1:19" ht="16">
      <c r="A19" s="8" t="s">
        <v>43</v>
      </c>
      <c r="B19" s="22">
        <f>$D$4*B$14+$D$5*B$15+$D$6*B$16</f>
        <v>0.34751003725718549</v>
      </c>
      <c r="C19" s="22">
        <f>$D$4*C$14+$D$5*C$15+$D$6*C$16</f>
        <v>-0.48584290337253433</v>
      </c>
      <c r="D19" s="22">
        <f>$D$4*D$14+$D$5*D$15+$D$6*D$16</f>
        <v>0.31289944298046285</v>
      </c>
      <c r="E19" s="6"/>
      <c r="F19" s="22">
        <f>$D$4*F$14+$D$5*F$15+$D$6*F$16</f>
        <v>-0.48584290337253433</v>
      </c>
      <c r="G19" s="22">
        <f>$D$4*G$14+$D$5*G$15+$D$6*G$16</f>
        <v>0.31289944298046285</v>
      </c>
      <c r="H19" s="22">
        <f>$D$4*H$14+$D$5*H$15+$D$6*H$16</f>
        <v>0.34751003725718549</v>
      </c>
      <c r="I19" s="6"/>
      <c r="J19" s="22">
        <f>$D$4*J$14+$D$5*J$15+$D$6*J$16</f>
        <v>0.31289944298046285</v>
      </c>
      <c r="K19" s="22">
        <f>$D$4*K$14+$D$5*K$15+$D$6*K$16</f>
        <v>0.34751003725718549</v>
      </c>
      <c r="L19" s="22">
        <f>$D$4*L$14+$D$5*L$15+$D$6*L$16</f>
        <v>-0.48584290337253433</v>
      </c>
      <c r="P19" s="3">
        <v>13</v>
      </c>
      <c r="Q19" s="32">
        <v>0.3327</v>
      </c>
      <c r="R19" s="32">
        <v>0.59889999999999999</v>
      </c>
      <c r="S19" s="32">
        <v>0.72829999999999995</v>
      </c>
    </row>
    <row r="20" spans="1:19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P20" s="3">
        <v>14</v>
      </c>
      <c r="Q20" s="32">
        <v>0.41410000000000002</v>
      </c>
      <c r="R20" s="32">
        <v>0.57389999999999997</v>
      </c>
      <c r="S20" s="32">
        <v>0.70640000000000003</v>
      </c>
    </row>
    <row r="21" spans="1:19" ht="16">
      <c r="A21" s="8" t="s">
        <v>44</v>
      </c>
      <c r="B21" s="22">
        <f>B18/SQRT($B18*$B18+$C18*$C18+$D18*$D18)</f>
        <v>0.51534593168646758</v>
      </c>
      <c r="C21" s="22">
        <f t="shared" ref="C21:D21" si="0">C18/SQRT($B18*$B18+$C18*$C18+$D18*$D18)</f>
        <v>0.72048901282951383</v>
      </c>
      <c r="D21" s="22">
        <f t="shared" si="0"/>
        <v>0.46401956110293374</v>
      </c>
      <c r="E21" s="6"/>
      <c r="F21" s="22">
        <f>F18/SQRT($F18*$F18+$G18*$G18+$H18*$H18)</f>
        <v>0.72048901282951383</v>
      </c>
      <c r="G21" s="22">
        <f t="shared" ref="G21:H21" si="1">G18/SQRT($F18*$F18+$G18*$G18+$H18*$H18)</f>
        <v>0.46401956110293374</v>
      </c>
      <c r="H21" s="22">
        <f t="shared" si="1"/>
        <v>0.51534593168646758</v>
      </c>
      <c r="I21" s="6"/>
      <c r="J21" s="22">
        <f>J18/SQRT($J18*$J18+$K18*$K18+$L18*$L18)</f>
        <v>0.46401956110293374</v>
      </c>
      <c r="K21" s="22">
        <f t="shared" ref="K21:L21" si="2">K18/SQRT($J18*$J18+$K18*$K18+$L18*$L18)</f>
        <v>0.51534593168646758</v>
      </c>
      <c r="L21" s="22">
        <f t="shared" si="2"/>
        <v>0.72048901282951383</v>
      </c>
      <c r="P21" s="3">
        <v>15</v>
      </c>
      <c r="Q21" s="32">
        <v>0.48559999999999998</v>
      </c>
      <c r="R21" s="32">
        <v>0.54369999999999996</v>
      </c>
      <c r="S21" s="32">
        <v>0.68440000000000001</v>
      </c>
    </row>
    <row r="22" spans="1:19" ht="16">
      <c r="A22" s="8" t="s">
        <v>45</v>
      </c>
      <c r="B22" s="22">
        <f>B19/SQRT($B19*$B19+$C19*$C19+$D19*$D19)</f>
        <v>0.51534593168646758</v>
      </c>
      <c r="C22" s="22">
        <f t="shared" ref="C22:D22" si="3">C19/SQRT($B19*$B19+$C19*$C19+$D19*$D19)</f>
        <v>-0.72048901282951383</v>
      </c>
      <c r="D22" s="22">
        <f t="shared" si="3"/>
        <v>0.46401956110293374</v>
      </c>
      <c r="E22" s="6"/>
      <c r="F22" s="22">
        <f t="shared" ref="F22:H22" si="4">F19/SQRT($F19*$F19+$G19*$G19+$H19*$H19)</f>
        <v>-0.72048901282951383</v>
      </c>
      <c r="G22" s="22">
        <f t="shared" si="4"/>
        <v>0.46401956110293374</v>
      </c>
      <c r="H22" s="22">
        <f t="shared" si="4"/>
        <v>0.51534593168646758</v>
      </c>
      <c r="I22" s="6"/>
      <c r="J22" s="22">
        <f t="shared" ref="J22:L22" si="5">J19/SQRT($J19*$J19+$K19*$K19+$L19*$L19)</f>
        <v>0.46401956110293374</v>
      </c>
      <c r="K22" s="22">
        <f t="shared" si="5"/>
        <v>0.51534593168646758</v>
      </c>
      <c r="L22" s="22">
        <f t="shared" si="5"/>
        <v>-0.72048901282951383</v>
      </c>
      <c r="P22" s="3">
        <v>16</v>
      </c>
      <c r="Q22" s="32">
        <v>0.55110000000000003</v>
      </c>
      <c r="R22" s="32">
        <v>0.50729999999999997</v>
      </c>
      <c r="S22" s="32">
        <v>0.66239999999999999</v>
      </c>
    </row>
    <row r="23" spans="1:19">
      <c r="A23" s="8"/>
      <c r="B23" s="22"/>
      <c r="C23" s="22"/>
      <c r="D23" s="22"/>
      <c r="E23" s="6"/>
      <c r="F23" s="22"/>
      <c r="G23" s="22"/>
      <c r="H23" s="22"/>
      <c r="I23" s="6"/>
      <c r="J23" s="22"/>
      <c r="K23" s="22"/>
      <c r="L23" s="22"/>
      <c r="P23" s="3">
        <v>17</v>
      </c>
      <c r="Q23" s="32">
        <v>0.61260000000000003</v>
      </c>
      <c r="R23" s="32">
        <v>0.46339999999999998</v>
      </c>
      <c r="S23" s="32">
        <v>0.64019999999999999</v>
      </c>
    </row>
    <row r="24" spans="1:19" ht="16">
      <c r="A24" s="8" t="s">
        <v>50</v>
      </c>
      <c r="B24" s="13">
        <f>180*ACOS(B21*$G$4+C21*$G$5+D21*$G$6)/PI()</f>
        <v>35.304334821388878</v>
      </c>
      <c r="C24" s="23">
        <f>SIN(PI()*B24/180)</f>
        <v>0.57791936917433606</v>
      </c>
      <c r="D24" s="13"/>
      <c r="E24" s="13"/>
      <c r="F24" s="13">
        <f>180*ACOS(F21*$G$4+G21*$G$5+H21*$G$6)/PI()</f>
        <v>46.153279166906188</v>
      </c>
      <c r="G24" s="23">
        <f>SIN(PI()*F24/180)</f>
        <v>0.72119559225452123</v>
      </c>
      <c r="H24" s="13"/>
      <c r="I24" s="13"/>
      <c r="J24" s="13">
        <f>180*ACOS(J21*$G$4+K21*$G$5+L21*$G$6)/PI()</f>
        <v>27.905604119181433</v>
      </c>
      <c r="K24" s="23">
        <f>SIN(PI()*J24/180)</f>
        <v>0.46801625343127606</v>
      </c>
      <c r="L24" s="22"/>
      <c r="P24" s="3">
        <v>18</v>
      </c>
      <c r="Q24" s="32">
        <v>0.67110000000000003</v>
      </c>
      <c r="R24" s="32">
        <v>0.40939999999999999</v>
      </c>
      <c r="S24" s="32">
        <v>0.6179</v>
      </c>
    </row>
    <row r="25" spans="1:19" ht="16">
      <c r="A25" s="8" t="s">
        <v>51</v>
      </c>
      <c r="B25" s="13">
        <f>180*ACOS(B22*$G$4+C22*$G$5+D22*$G$6)/PI()</f>
        <v>95.718881914780582</v>
      </c>
      <c r="C25" s="23">
        <f>SIN(PI()*B25/180)</f>
        <v>0.9950227849475376</v>
      </c>
      <c r="D25" s="13"/>
      <c r="E25" s="13"/>
      <c r="F25" s="13">
        <f>180*ACOS(F22*$G$4+G22*$G$5+H22*$G$6)/PI()</f>
        <v>46.153279166906188</v>
      </c>
      <c r="G25" s="23">
        <f>SIN(PI()*F25/180)</f>
        <v>0.72119559225452123</v>
      </c>
      <c r="H25" s="13"/>
      <c r="I25" s="13"/>
      <c r="J25" s="13">
        <f>180*ACOS(J22*$G$4+K22*$G$5+L22*$G$6)/PI()</f>
        <v>103.22144072678472</v>
      </c>
      <c r="K25" s="23">
        <f>SIN(PI()*J25/180)</f>
        <v>0.97349338323746837</v>
      </c>
      <c r="L25" s="22"/>
      <c r="P25" s="3">
        <v>19</v>
      </c>
      <c r="Q25" s="32">
        <v>0.72729999999999995</v>
      </c>
      <c r="R25" s="32">
        <v>0.34079999999999999</v>
      </c>
      <c r="S25" s="32">
        <v>0.59560000000000002</v>
      </c>
    </row>
    <row r="26" spans="1:19" ht="17">
      <c r="A26" s="8" t="s">
        <v>47</v>
      </c>
      <c r="B26" s="22">
        <f>($G$6*C$21-$G$5*D$21)/C24</f>
        <v>0.45219644947500648</v>
      </c>
      <c r="C26" s="22">
        <f>($G$4*D$21-$G$6*B$21)/C24</f>
        <v>-0.68841274489614446</v>
      </c>
      <c r="D26" s="22">
        <f>($G$5*B$21-$G$4*C$21)/C24</f>
        <v>0.56669209764442985</v>
      </c>
      <c r="E26" s="22"/>
      <c r="F26" s="22">
        <f>($G$6*G$21-$G$5*H$21)/G24</f>
        <v>4.2596990212708991E-2</v>
      </c>
      <c r="G26" s="22">
        <f>($G$4*H$21-$G$6*F$21)/G24</f>
        <v>-0.77124364579877636</v>
      </c>
      <c r="H26" s="22">
        <f>($G$5*F$21-$G$4*G$21)/G24</f>
        <v>0.63487737941078015</v>
      </c>
      <c r="I26" s="22"/>
      <c r="J26" s="22">
        <f>($G$6*K$21-$G$5*L$21)/K24</f>
        <v>-0.12825133304909242</v>
      </c>
      <c r="K26" s="22">
        <f>($G$4*L$21-$G$6*J$21)/K24</f>
        <v>-0.76540739460465479</v>
      </c>
      <c r="L26" s="22">
        <f>($G$5*J$21-$G$4*K$21)/K24</f>
        <v>0.63007305605085251</v>
      </c>
      <c r="P26" s="3">
        <v>20</v>
      </c>
      <c r="Q26" s="32">
        <v>0.78180000000000005</v>
      </c>
      <c r="R26" s="32">
        <v>0.2455</v>
      </c>
      <c r="S26" s="32">
        <v>0.57310000000000005</v>
      </c>
    </row>
    <row r="27" spans="1:19" ht="17">
      <c r="A27" s="8" t="s">
        <v>48</v>
      </c>
      <c r="B27" s="22">
        <f>($G$6*C$22-$G$5*D$22)/C25</f>
        <v>-0.85535925594927287</v>
      </c>
      <c r="C27" s="22">
        <f>($G$4*D$22-$G$6*B$22)/C25</f>
        <v>-0.39983713466715176</v>
      </c>
      <c r="D27" s="22">
        <f>($G$5*B$22-$G$4*C$22)/C25</f>
        <v>0.3291405428510038</v>
      </c>
      <c r="E27" s="22"/>
      <c r="F27" s="22">
        <f>($G$6*G$22-$G$5*H$22)/G25</f>
        <v>4.2596990212708991E-2</v>
      </c>
      <c r="G27" s="22">
        <f>($G$4*H$22-$G$6*F$22)/G25</f>
        <v>0.77124364579877636</v>
      </c>
      <c r="H27" s="22">
        <f>($G$5*F$22-$G$4*G$22)/G25</f>
        <v>-0.63487737941078015</v>
      </c>
      <c r="I27" s="22"/>
      <c r="J27" s="22">
        <f>($G$6*K$22-$G$5*L$22)/K25</f>
        <v>0.87901760982629096</v>
      </c>
      <c r="K27" s="22">
        <f>($G$4*L$22-$G$6*J$22)/K25</f>
        <v>-0.36797692448627761</v>
      </c>
      <c r="L27" s="22">
        <f>($G$5*J$22-$G$4*K$22)/K25</f>
        <v>0.30291364703501222</v>
      </c>
      <c r="P27" s="3">
        <v>21</v>
      </c>
      <c r="Q27" s="32">
        <v>0.83479999999999999</v>
      </c>
      <c r="R27" s="32">
        <v>0</v>
      </c>
      <c r="S27" s="32">
        <v>0.5504</v>
      </c>
    </row>
    <row r="28" spans="1:19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9" ht="16">
      <c r="A29" s="15" t="s">
        <v>46</v>
      </c>
      <c r="B29" s="13">
        <f>IF(B26*B27+C26*C27+D26*D27 &gt; 1, 0, 180*ACOS(B26*B27+C26*C27+D26*D27)/PI())</f>
        <v>85.699702447955914</v>
      </c>
      <c r="C29" s="13"/>
      <c r="D29" s="13"/>
      <c r="E29" s="13"/>
      <c r="F29" s="13">
        <f>IF(F26*F27+G26*G27+H26*H27 &gt; 1, 0, 180*ACOS(F26*F27+G26*G27+H26*H27)/PI())</f>
        <v>174.9196828205352</v>
      </c>
      <c r="G29" s="13"/>
      <c r="H29" s="13"/>
      <c r="I29" s="13"/>
      <c r="J29" s="13">
        <f>IF(J26*J27+K26*K27+L26*L27 &gt; 1, 0, 180*ACOS(J26*J27+K26*K27+L26*L27)/PI())</f>
        <v>68.913633255524431</v>
      </c>
      <c r="K29" s="22"/>
      <c r="L29" s="22"/>
    </row>
  </sheetData>
  <sheetCalcPr fullCalcOnLoad="1"/>
  <sheetProtection sheet="1" objects="1" scenarios="1"/>
  <phoneticPr fontId="15" type="noConversion"/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Lattice Angles</vt:lpstr>
      <vt:lpstr>Monoclinic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Nicholls</dc:creator>
  <cp:lastModifiedBy>Jim Nicholls</cp:lastModifiedBy>
  <dcterms:created xsi:type="dcterms:W3CDTF">2009-03-24T03:47:42Z</dcterms:created>
  <dcterms:modified xsi:type="dcterms:W3CDTF">2009-09-05T21:45:18Z</dcterms:modified>
</cp:coreProperties>
</file>